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-N construction\gorcer\2022\Masis mankapartezner\Sipanik\"/>
    </mc:Choice>
  </mc:AlternateContent>
  <xr:revisionPtr revIDLastSave="0" documentId="8_{95A8926C-0D8D-4C7F-B9A9-1A5D47E976CB}" xr6:coauthVersionLast="45" xr6:coauthVersionMax="45" xr10:uidLastSave="{00000000-0000-0000-0000-000000000000}"/>
  <bookViews>
    <workbookView xWindow="-120" yWindow="-120" windowWidth="29040" windowHeight="15720" tabRatio="915" xr2:uid="{00000000-000D-0000-FFFF-FFFF00000000}"/>
  </bookViews>
  <sheets>
    <sheet name="cavalatert" sheetId="68" r:id="rId1"/>
    <sheet name="cavalatert rus" sheetId="77" r:id="rId2"/>
    <sheet name="2025" sheetId="78" r:id="rId3"/>
    <sheet name="2025 rus" sheetId="79" r:id="rId4"/>
    <sheet name="2026" sheetId="80" r:id="rId5"/>
    <sheet name="2026 rus" sheetId="81" r:id="rId6"/>
  </sheets>
  <definedNames>
    <definedName name="_xlnm.Print_Titles" localSheetId="2">'2025'!$A$3:$HY$3</definedName>
    <definedName name="_xlnm.Print_Titles" localSheetId="3">'2025 rus'!$A$3:$HX$3</definedName>
    <definedName name="_xlnm.Print_Titles" localSheetId="4">'2026'!$A$3:$HY$3</definedName>
    <definedName name="_xlnm.Print_Titles" localSheetId="5">'2026 rus'!$A$3:$HX$3</definedName>
    <definedName name="_xlnm.Print_Titles" localSheetId="0">cavalatert!$A$3:$HY$3</definedName>
    <definedName name="_xlnm.Print_Titles" localSheetId="1">'cavalatert rus'!$A$3:$HX$3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10" i="81" l="1"/>
  <c r="G410" i="80"/>
  <c r="F408" i="81"/>
  <c r="F407" i="81"/>
  <c r="F406" i="81"/>
  <c r="F405" i="81"/>
  <c r="D404" i="81"/>
  <c r="F404" i="81" s="1"/>
  <c r="D403" i="81"/>
  <c r="F403" i="81" s="1"/>
  <c r="D402" i="81"/>
  <c r="F402" i="81" s="1"/>
  <c r="D401" i="81"/>
  <c r="F401" i="81" s="1"/>
  <c r="D400" i="81"/>
  <c r="F400" i="81" s="1"/>
  <c r="D399" i="81"/>
  <c r="F399" i="81" s="1"/>
  <c r="D398" i="81"/>
  <c r="F398" i="81" s="1"/>
  <c r="D397" i="81"/>
  <c r="F397" i="81" s="1"/>
  <c r="D396" i="81"/>
  <c r="F396" i="81" s="1"/>
  <c r="D395" i="81"/>
  <c r="F395" i="81" s="1"/>
  <c r="D394" i="81"/>
  <c r="F394" i="81" s="1"/>
  <c r="D393" i="81"/>
  <c r="F393" i="81" s="1"/>
  <c r="D392" i="81"/>
  <c r="F392" i="81" s="1"/>
  <c r="D391" i="81"/>
  <c r="F391" i="81" s="1"/>
  <c r="F390" i="81"/>
  <c r="F389" i="81"/>
  <c r="D389" i="81"/>
  <c r="D388" i="81"/>
  <c r="F388" i="81" s="1"/>
  <c r="D387" i="81"/>
  <c r="F387" i="81" s="1"/>
  <c r="D386" i="81"/>
  <c r="F386" i="81" s="1"/>
  <c r="D385" i="81"/>
  <c r="F385" i="81" s="1"/>
  <c r="D384" i="81"/>
  <c r="F384" i="81" s="1"/>
  <c r="D383" i="81"/>
  <c r="F383" i="81" s="1"/>
  <c r="D382" i="81"/>
  <c r="F382" i="81" s="1"/>
  <c r="D381" i="81"/>
  <c r="F381" i="81" s="1"/>
  <c r="F380" i="81"/>
  <c r="F379" i="81"/>
  <c r="D378" i="81"/>
  <c r="F378" i="81" s="1"/>
  <c r="F377" i="81"/>
  <c r="D377" i="81"/>
  <c r="F376" i="81"/>
  <c r="F375" i="81"/>
  <c r="F374" i="81"/>
  <c r="F373" i="81"/>
  <c r="D372" i="81"/>
  <c r="F372" i="81" s="1"/>
  <c r="D371" i="81"/>
  <c r="F371" i="81" s="1"/>
  <c r="D370" i="81"/>
  <c r="F370" i="81" s="1"/>
  <c r="D369" i="81"/>
  <c r="F369" i="81" s="1"/>
  <c r="F368" i="81"/>
  <c r="F367" i="81"/>
  <c r="F366" i="81"/>
  <c r="D365" i="81"/>
  <c r="F365" i="81" s="1"/>
  <c r="D364" i="81"/>
  <c r="F364" i="81" s="1"/>
  <c r="D363" i="81"/>
  <c r="F363" i="81" s="1"/>
  <c r="D362" i="81"/>
  <c r="F362" i="81" s="1"/>
  <c r="A362" i="81"/>
  <c r="A363" i="81" s="1"/>
  <c r="A367" i="81" s="1"/>
  <c r="A368" i="81" s="1"/>
  <c r="A369" i="81" s="1"/>
  <c r="A370" i="81" s="1"/>
  <c r="D361" i="81"/>
  <c r="F361" i="81" s="1"/>
  <c r="D360" i="81"/>
  <c r="F360" i="81" s="1"/>
  <c r="F359" i="81"/>
  <c r="F358" i="81"/>
  <c r="D357" i="81"/>
  <c r="F357" i="81" s="1"/>
  <c r="D356" i="81"/>
  <c r="F356" i="81" s="1"/>
  <c r="D355" i="81"/>
  <c r="F355" i="81" s="1"/>
  <c r="D354" i="81"/>
  <c r="F354" i="81" s="1"/>
  <c r="D353" i="81"/>
  <c r="F353" i="81" s="1"/>
  <c r="D352" i="81"/>
  <c r="F352" i="81" s="1"/>
  <c r="F351" i="81"/>
  <c r="F350" i="81"/>
  <c r="F349" i="81"/>
  <c r="D348" i="81"/>
  <c r="F348" i="81" s="1"/>
  <c r="F347" i="81"/>
  <c r="D346" i="81"/>
  <c r="F346" i="81" s="1"/>
  <c r="D345" i="81"/>
  <c r="F345" i="81" s="1"/>
  <c r="D344" i="81"/>
  <c r="F344" i="81" s="1"/>
  <c r="F343" i="81"/>
  <c r="D343" i="81"/>
  <c r="A343" i="81"/>
  <c r="A344" i="81" s="1"/>
  <c r="A345" i="81" s="1"/>
  <c r="A346" i="81" s="1"/>
  <c r="A347" i="81" s="1"/>
  <c r="A348" i="81" s="1"/>
  <c r="A349" i="81" s="1"/>
  <c r="D342" i="81"/>
  <c r="F342" i="81" s="1"/>
  <c r="A342" i="81"/>
  <c r="D341" i="81"/>
  <c r="F341" i="81" s="1"/>
  <c r="F338" i="81"/>
  <c r="D337" i="81"/>
  <c r="F337" i="81" s="1"/>
  <c r="D336" i="81"/>
  <c r="F336" i="81" s="1"/>
  <c r="D335" i="81"/>
  <c r="F335" i="81" s="1"/>
  <c r="D334" i="81"/>
  <c r="F334" i="81" s="1"/>
  <c r="F333" i="81"/>
  <c r="F332" i="81"/>
  <c r="F331" i="81"/>
  <c r="F330" i="81"/>
  <c r="F329" i="81"/>
  <c r="F328" i="81"/>
  <c r="F327" i="81"/>
  <c r="F326" i="81"/>
  <c r="F325" i="81"/>
  <c r="F324" i="81"/>
  <c r="F323" i="81"/>
  <c r="F322" i="81"/>
  <c r="F321" i="81"/>
  <c r="A321" i="81"/>
  <c r="A322" i="81" s="1"/>
  <c r="A323" i="81" s="1"/>
  <c r="A324" i="81" s="1"/>
  <c r="A325" i="81" s="1"/>
  <c r="A326" i="81" s="1"/>
  <c r="A327" i="81" s="1"/>
  <c r="A328" i="81" s="1"/>
  <c r="A329" i="81" s="1"/>
  <c r="A330" i="81" s="1"/>
  <c r="A331" i="81" s="1"/>
  <c r="A332" i="81" s="1"/>
  <c r="A333" i="81" s="1"/>
  <c r="A334" i="81" s="1"/>
  <c r="A335" i="81" s="1"/>
  <c r="A336" i="81" s="1"/>
  <c r="A337" i="81" s="1"/>
  <c r="A338" i="81" s="1"/>
  <c r="F320" i="81"/>
  <c r="F317" i="81"/>
  <c r="D316" i="81"/>
  <c r="F316" i="81" s="1"/>
  <c r="F315" i="81"/>
  <c r="F314" i="81"/>
  <c r="F313" i="81"/>
  <c r="F312" i="81"/>
  <c r="F311" i="81"/>
  <c r="F310" i="81"/>
  <c r="F309" i="81"/>
  <c r="F308" i="81"/>
  <c r="F307" i="81"/>
  <c r="F306" i="81"/>
  <c r="F305" i="81"/>
  <c r="F304" i="81"/>
  <c r="F303" i="81"/>
  <c r="F302" i="81"/>
  <c r="F301" i="81"/>
  <c r="F300" i="81"/>
  <c r="F299" i="81"/>
  <c r="F298" i="81"/>
  <c r="D297" i="81"/>
  <c r="F297" i="81" s="1"/>
  <c r="D296" i="81"/>
  <c r="F296" i="81" s="1"/>
  <c r="F295" i="81"/>
  <c r="F294" i="81"/>
  <c r="F293" i="81"/>
  <c r="F292" i="81"/>
  <c r="F291" i="81"/>
  <c r="F290" i="81"/>
  <c r="F289" i="81"/>
  <c r="F288" i="81"/>
  <c r="F287" i="81"/>
  <c r="F286" i="81"/>
  <c r="F285" i="81"/>
  <c r="F284" i="81"/>
  <c r="F283" i="81"/>
  <c r="F282" i="81"/>
  <c r="F281" i="81"/>
  <c r="A281" i="81"/>
  <c r="A282" i="81" s="1"/>
  <c r="A283" i="81" s="1"/>
  <c r="A284" i="81" s="1"/>
  <c r="A285" i="81" s="1"/>
  <c r="A286" i="81" s="1"/>
  <c r="A287" i="81" s="1"/>
  <c r="A288" i="81" s="1"/>
  <c r="A289" i="81" s="1"/>
  <c r="A290" i="81" s="1"/>
  <c r="A291" i="81" s="1"/>
  <c r="A292" i="81" s="1"/>
  <c r="A293" i="81" s="1"/>
  <c r="A294" i="81" s="1"/>
  <c r="A295" i="81" s="1"/>
  <c r="A296" i="81" s="1"/>
  <c r="A297" i="81" s="1"/>
  <c r="A298" i="81" s="1"/>
  <c r="A299" i="81" s="1"/>
  <c r="A300" i="81" s="1"/>
  <c r="A301" i="81" s="1"/>
  <c r="A302" i="81" s="1"/>
  <c r="A303" i="81" s="1"/>
  <c r="A304" i="81" s="1"/>
  <c r="A305" i="81" s="1"/>
  <c r="A306" i="81" s="1"/>
  <c r="A307" i="81" s="1"/>
  <c r="A308" i="81" s="1"/>
  <c r="A309" i="81" s="1"/>
  <c r="A310" i="81" s="1"/>
  <c r="A311" i="81" s="1"/>
  <c r="A312" i="81" s="1"/>
  <c r="A313" i="81" s="1"/>
  <c r="A314" i="81" s="1"/>
  <c r="A315" i="81" s="1"/>
  <c r="A316" i="81" s="1"/>
  <c r="A317" i="81" s="1"/>
  <c r="F280" i="81"/>
  <c r="F277" i="81"/>
  <c r="D276" i="81"/>
  <c r="F276" i="81" s="1"/>
  <c r="D275" i="81"/>
  <c r="F275" i="81" s="1"/>
  <c r="F274" i="81"/>
  <c r="F273" i="81"/>
  <c r="F272" i="81"/>
  <c r="F271" i="81"/>
  <c r="F270" i="81"/>
  <c r="F269" i="81"/>
  <c r="F268" i="81"/>
  <c r="F267" i="81"/>
  <c r="F266" i="81"/>
  <c r="F265" i="81"/>
  <c r="F264" i="81"/>
  <c r="F263" i="81"/>
  <c r="F262" i="81"/>
  <c r="F261" i="81"/>
  <c r="F260" i="81"/>
  <c r="F259" i="81"/>
  <c r="F258" i="81"/>
  <c r="F257" i="81"/>
  <c r="F256" i="81"/>
  <c r="F255" i="81"/>
  <c r="F254" i="81"/>
  <c r="F253" i="81"/>
  <c r="F252" i="81"/>
  <c r="F251" i="81"/>
  <c r="F250" i="81"/>
  <c r="F249" i="81"/>
  <c r="F248" i="81"/>
  <c r="F247" i="81"/>
  <c r="F246" i="81"/>
  <c r="F245" i="81"/>
  <c r="F244" i="81"/>
  <c r="F243" i="81"/>
  <c r="F242" i="81"/>
  <c r="F241" i="81"/>
  <c r="F240" i="81"/>
  <c r="F239" i="81"/>
  <c r="F238" i="81"/>
  <c r="A238" i="81"/>
  <c r="A239" i="81" s="1"/>
  <c r="A240" i="81" s="1"/>
  <c r="A241" i="81" s="1"/>
  <c r="A242" i="81" s="1"/>
  <c r="A243" i="81" s="1"/>
  <c r="A244" i="81" s="1"/>
  <c r="A245" i="81" s="1"/>
  <c r="A246" i="81" s="1"/>
  <c r="A247" i="81" s="1"/>
  <c r="A248" i="81" s="1"/>
  <c r="A249" i="81" s="1"/>
  <c r="A250" i="81" s="1"/>
  <c r="A251" i="81" s="1"/>
  <c r="A252" i="81" s="1"/>
  <c r="A253" i="81" s="1"/>
  <c r="A254" i="81" s="1"/>
  <c r="A255" i="81" s="1"/>
  <c r="A256" i="81" s="1"/>
  <c r="A257" i="81" s="1"/>
  <c r="A258" i="81" s="1"/>
  <c r="A259" i="81" s="1"/>
  <c r="A260" i="81" s="1"/>
  <c r="A261" i="81" s="1"/>
  <c r="A262" i="81" s="1"/>
  <c r="A263" i="81" s="1"/>
  <c r="A264" i="81" s="1"/>
  <c r="A265" i="81" s="1"/>
  <c r="A266" i="81" s="1"/>
  <c r="A267" i="81" s="1"/>
  <c r="A268" i="81" s="1"/>
  <c r="A269" i="81" s="1"/>
  <c r="A270" i="81" s="1"/>
  <c r="A271" i="81" s="1"/>
  <c r="A272" i="81" s="1"/>
  <c r="A273" i="81" s="1"/>
  <c r="A274" i="81" s="1"/>
  <c r="A275" i="81" s="1"/>
  <c r="A276" i="81" s="1"/>
  <c r="A277" i="81" s="1"/>
  <c r="F237" i="81"/>
  <c r="F234" i="81"/>
  <c r="F233" i="81"/>
  <c r="D233" i="81"/>
  <c r="F232" i="81"/>
  <c r="F231" i="81"/>
  <c r="F230" i="81"/>
  <c r="F229" i="81"/>
  <c r="F228" i="81"/>
  <c r="F227" i="81"/>
  <c r="F226" i="81"/>
  <c r="F225" i="81"/>
  <c r="F224" i="81"/>
  <c r="F223" i="81"/>
  <c r="F222" i="81"/>
  <c r="F221" i="81"/>
  <c r="F220" i="81"/>
  <c r="F219" i="81"/>
  <c r="F218" i="81"/>
  <c r="F217" i="81"/>
  <c r="F216" i="81"/>
  <c r="F215" i="81"/>
  <c r="F214" i="81"/>
  <c r="F213" i="81"/>
  <c r="F212" i="81"/>
  <c r="A212" i="81"/>
  <c r="A213" i="81" s="1"/>
  <c r="A214" i="81" s="1"/>
  <c r="A215" i="81" s="1"/>
  <c r="A216" i="81" s="1"/>
  <c r="A217" i="81" s="1"/>
  <c r="A218" i="81" s="1"/>
  <c r="A219" i="81" s="1"/>
  <c r="A220" i="81" s="1"/>
  <c r="A221" i="81" s="1"/>
  <c r="A222" i="81" s="1"/>
  <c r="A223" i="81" s="1"/>
  <c r="A224" i="81" s="1"/>
  <c r="A225" i="81" s="1"/>
  <c r="A226" i="81" s="1"/>
  <c r="A227" i="81" s="1"/>
  <c r="A228" i="81" s="1"/>
  <c r="A229" i="81" s="1"/>
  <c r="A230" i="81" s="1"/>
  <c r="A231" i="81" s="1"/>
  <c r="A232" i="81" s="1"/>
  <c r="A233" i="81" s="1"/>
  <c r="A234" i="81" s="1"/>
  <c r="F211" i="81"/>
  <c r="A211" i="81"/>
  <c r="D210" i="81"/>
  <c r="F210" i="81" s="1"/>
  <c r="D207" i="81"/>
  <c r="F207" i="81" s="1"/>
  <c r="D206" i="81"/>
  <c r="F206" i="81" s="1"/>
  <c r="F205" i="81"/>
  <c r="D205" i="81"/>
  <c r="F204" i="81"/>
  <c r="F203" i="81"/>
  <c r="F202" i="81"/>
  <c r="D201" i="81"/>
  <c r="F201" i="81" s="1"/>
  <c r="F200" i="81"/>
  <c r="D199" i="81"/>
  <c r="F199" i="81" s="1"/>
  <c r="D198" i="81"/>
  <c r="F198" i="81" s="1"/>
  <c r="D197" i="81"/>
  <c r="F197" i="81" s="1"/>
  <c r="D196" i="81"/>
  <c r="F196" i="81" s="1"/>
  <c r="D195" i="81"/>
  <c r="F195" i="81" s="1"/>
  <c r="F194" i="81"/>
  <c r="F193" i="81"/>
  <c r="F192" i="81"/>
  <c r="F191" i="81"/>
  <c r="F190" i="81"/>
  <c r="F189" i="81"/>
  <c r="F188" i="81"/>
  <c r="F187" i="81"/>
  <c r="D186" i="81"/>
  <c r="F186" i="81" s="1"/>
  <c r="D185" i="81"/>
  <c r="F185" i="81" s="1"/>
  <c r="D184" i="81"/>
  <c r="F184" i="81" s="1"/>
  <c r="D183" i="81"/>
  <c r="F183" i="81" s="1"/>
  <c r="D182" i="81"/>
  <c r="F182" i="81" s="1"/>
  <c r="F181" i="81"/>
  <c r="F180" i="81"/>
  <c r="F179" i="81"/>
  <c r="F178" i="81"/>
  <c r="F177" i="81"/>
  <c r="A177" i="81"/>
  <c r="A178" i="81" s="1"/>
  <c r="A179" i="81" s="1"/>
  <c r="A180" i="81" s="1"/>
  <c r="A181" i="81" s="1"/>
  <c r="A182" i="81" s="1"/>
  <c r="A183" i="81" s="1"/>
  <c r="A184" i="81" s="1"/>
  <c r="A185" i="81" s="1"/>
  <c r="A186" i="81" s="1"/>
  <c r="A187" i="81" s="1"/>
  <c r="A188" i="81" s="1"/>
  <c r="A189" i="81" s="1"/>
  <c r="A190" i="81" s="1"/>
  <c r="A191" i="81" s="1"/>
  <c r="A192" i="81" s="1"/>
  <c r="A193" i="81" s="1"/>
  <c r="A194" i="81" s="1"/>
  <c r="A195" i="81" s="1"/>
  <c r="A196" i="81" s="1"/>
  <c r="A197" i="81" s="1"/>
  <c r="F176" i="81"/>
  <c r="D173" i="81"/>
  <c r="F173" i="81" s="1"/>
  <c r="F172" i="81"/>
  <c r="F171" i="81"/>
  <c r="F170" i="81"/>
  <c r="F169" i="81"/>
  <c r="F168" i="81"/>
  <c r="F167" i="81"/>
  <c r="F166" i="81"/>
  <c r="F165" i="81"/>
  <c r="F164" i="81"/>
  <c r="D163" i="81"/>
  <c r="F163" i="81" s="1"/>
  <c r="D162" i="81"/>
  <c r="F162" i="81" s="1"/>
  <c r="F161" i="81"/>
  <c r="D161" i="81"/>
  <c r="F160" i="81"/>
  <c r="F159" i="81"/>
  <c r="F158" i="81"/>
  <c r="F157" i="81"/>
  <c r="D156" i="81"/>
  <c r="F156" i="81" s="1"/>
  <c r="F155" i="81"/>
  <c r="D155" i="81"/>
  <c r="D154" i="81"/>
  <c r="F154" i="81" s="1"/>
  <c r="F151" i="81"/>
  <c r="F150" i="81"/>
  <c r="F149" i="81"/>
  <c r="F148" i="81"/>
  <c r="F147" i="81"/>
  <c r="D146" i="81"/>
  <c r="F146" i="81" s="1"/>
  <c r="D145" i="81"/>
  <c r="F145" i="81" s="1"/>
  <c r="D144" i="81"/>
  <c r="F144" i="81" s="1"/>
  <c r="F143" i="81"/>
  <c r="F142" i="81"/>
  <c r="F141" i="81"/>
  <c r="F140" i="81"/>
  <c r="F139" i="81"/>
  <c r="F138" i="81"/>
  <c r="F137" i="81"/>
  <c r="F136" i="81"/>
  <c r="F135" i="81"/>
  <c r="F134" i="81"/>
  <c r="D133" i="81"/>
  <c r="F133" i="81" s="1"/>
  <c r="F132" i="81"/>
  <c r="F131" i="81"/>
  <c r="F130" i="81"/>
  <c r="F129" i="81"/>
  <c r="D128" i="81"/>
  <c r="F128" i="81" s="1"/>
  <c r="D127" i="81"/>
  <c r="F127" i="81" s="1"/>
  <c r="D126" i="81"/>
  <c r="F126" i="81" s="1"/>
  <c r="F123" i="81"/>
  <c r="F122" i="81"/>
  <c r="F121" i="81"/>
  <c r="F120" i="81"/>
  <c r="F119" i="81"/>
  <c r="D118" i="81"/>
  <c r="F118" i="81" s="1"/>
  <c r="F117" i="81"/>
  <c r="D116" i="81"/>
  <c r="F116" i="81" s="1"/>
  <c r="F115" i="81"/>
  <c r="F114" i="81"/>
  <c r="D113" i="81"/>
  <c r="F113" i="81" s="1"/>
  <c r="F112" i="81"/>
  <c r="F111" i="81"/>
  <c r="F110" i="81"/>
  <c r="D107" i="81"/>
  <c r="F107" i="81" s="1"/>
  <c r="D106" i="81"/>
  <c r="F106" i="81" s="1"/>
  <c r="D105" i="81"/>
  <c r="F105" i="81" s="1"/>
  <c r="D104" i="81"/>
  <c r="F104" i="81" s="1"/>
  <c r="F103" i="81"/>
  <c r="D102" i="81"/>
  <c r="F102" i="81" s="1"/>
  <c r="D101" i="81"/>
  <c r="F101" i="81" s="1"/>
  <c r="D100" i="81"/>
  <c r="F100" i="81" s="1"/>
  <c r="D99" i="81"/>
  <c r="F99" i="81" s="1"/>
  <c r="F98" i="81"/>
  <c r="D97" i="81"/>
  <c r="F97" i="81" s="1"/>
  <c r="D96" i="81"/>
  <c r="F96" i="81" s="1"/>
  <c r="D95" i="81"/>
  <c r="F95" i="81" s="1"/>
  <c r="F94" i="81"/>
  <c r="D93" i="81"/>
  <c r="F93" i="81" s="1"/>
  <c r="D92" i="81"/>
  <c r="F92" i="81" s="1"/>
  <c r="D91" i="81"/>
  <c r="F91" i="81" s="1"/>
  <c r="D90" i="81"/>
  <c r="F90" i="81" s="1"/>
  <c r="F89" i="81"/>
  <c r="F88" i="81"/>
  <c r="D87" i="81"/>
  <c r="F87" i="81" s="1"/>
  <c r="D86" i="81"/>
  <c r="F86" i="81" s="1"/>
  <c r="F85" i="81"/>
  <c r="D85" i="81"/>
  <c r="D84" i="81"/>
  <c r="F84" i="81" s="1"/>
  <c r="F83" i="81"/>
  <c r="D82" i="81"/>
  <c r="F82" i="81" s="1"/>
  <c r="D81" i="81"/>
  <c r="F81" i="81" s="1"/>
  <c r="D80" i="81"/>
  <c r="F80" i="81" s="1"/>
  <c r="F79" i="81"/>
  <c r="D79" i="81"/>
  <c r="F78" i="81"/>
  <c r="D77" i="81"/>
  <c r="F77" i="81" s="1"/>
  <c r="D76" i="81"/>
  <c r="F76" i="81" s="1"/>
  <c r="D75" i="81"/>
  <c r="F75" i="81" s="1"/>
  <c r="D74" i="81"/>
  <c r="F74" i="81" s="1"/>
  <c r="F73" i="81"/>
  <c r="D72" i="81"/>
  <c r="F72" i="81" s="1"/>
  <c r="D71" i="81"/>
  <c r="F71" i="81" s="1"/>
  <c r="D70" i="81"/>
  <c r="F70" i="81" s="1"/>
  <c r="D69" i="81"/>
  <c r="F69" i="81" s="1"/>
  <c r="F68" i="81"/>
  <c r="D67" i="81"/>
  <c r="F67" i="81" s="1"/>
  <c r="D66" i="81"/>
  <c r="F66" i="81" s="1"/>
  <c r="D65" i="81"/>
  <c r="F65" i="81" s="1"/>
  <c r="D64" i="81"/>
  <c r="F64" i="81" s="1"/>
  <c r="F63" i="81"/>
  <c r="F62" i="81"/>
  <c r="D61" i="81"/>
  <c r="F61" i="81" s="1"/>
  <c r="F60" i="81"/>
  <c r="D60" i="81"/>
  <c r="D59" i="81"/>
  <c r="F59" i="81" s="1"/>
  <c r="D58" i="81"/>
  <c r="F58" i="81" s="1"/>
  <c r="F57" i="81"/>
  <c r="D56" i="81"/>
  <c r="F56" i="81" s="1"/>
  <c r="D55" i="81"/>
  <c r="F55" i="81" s="1"/>
  <c r="D54" i="81"/>
  <c r="F54" i="81" s="1"/>
  <c r="D53" i="81"/>
  <c r="F53" i="81" s="1"/>
  <c r="F52" i="81"/>
  <c r="D51" i="81"/>
  <c r="F51" i="81" s="1"/>
  <c r="D50" i="81"/>
  <c r="F50" i="81" s="1"/>
  <c r="D49" i="81"/>
  <c r="F49" i="81" s="1"/>
  <c r="D48" i="81"/>
  <c r="F48" i="81" s="1"/>
  <c r="F47" i="81"/>
  <c r="D46" i="81"/>
  <c r="F46" i="81" s="1"/>
  <c r="D45" i="81"/>
  <c r="F45" i="81" s="1"/>
  <c r="D44" i="81"/>
  <c r="F44" i="81" s="1"/>
  <c r="D43" i="81"/>
  <c r="F43" i="81" s="1"/>
  <c r="F42" i="81"/>
  <c r="D41" i="81"/>
  <c r="F41" i="81" s="1"/>
  <c r="D40" i="81"/>
  <c r="F40" i="81" s="1"/>
  <c r="D39" i="81"/>
  <c r="F39" i="81" s="1"/>
  <c r="D38" i="81"/>
  <c r="F38" i="81" s="1"/>
  <c r="D34" i="81"/>
  <c r="F34" i="81" s="1"/>
  <c r="F33" i="81"/>
  <c r="F32" i="81"/>
  <c r="F31" i="81"/>
  <c r="D31" i="81"/>
  <c r="F30" i="81"/>
  <c r="F29" i="81"/>
  <c r="F28" i="81"/>
  <c r="D27" i="81"/>
  <c r="F27" i="81" s="1"/>
  <c r="F26" i="81"/>
  <c r="F25" i="81"/>
  <c r="F24" i="81"/>
  <c r="F23" i="81"/>
  <c r="F22" i="81"/>
  <c r="D22" i="81"/>
  <c r="F21" i="81"/>
  <c r="F20" i="81"/>
  <c r="F19" i="81"/>
  <c r="F18" i="81"/>
  <c r="F17" i="81"/>
  <c r="D16" i="81"/>
  <c r="F16" i="81" s="1"/>
  <c r="F15" i="81"/>
  <c r="F14" i="81"/>
  <c r="D13" i="81"/>
  <c r="F13" i="81" s="1"/>
  <c r="F12" i="81"/>
  <c r="D11" i="81"/>
  <c r="F11" i="81" s="1"/>
  <c r="F10" i="81"/>
  <c r="F9" i="81"/>
  <c r="D8" i="81"/>
  <c r="F8" i="81" s="1"/>
  <c r="F7" i="81"/>
  <c r="D6" i="81"/>
  <c r="F6" i="81" s="1"/>
  <c r="A7" i="81"/>
  <c r="A8" i="81" s="1"/>
  <c r="A9" i="81" s="1"/>
  <c r="A11" i="81" s="1"/>
  <c r="A12" i="81" s="1"/>
  <c r="A13" i="81" s="1"/>
  <c r="A14" i="81" s="1"/>
  <c r="A16" i="81" s="1"/>
  <c r="A17" i="81" s="1"/>
  <c r="A18" i="81" s="1"/>
  <c r="A19" i="81" s="1"/>
  <c r="A20" i="81" s="1"/>
  <c r="A22" i="81" s="1"/>
  <c r="A23" i="81" s="1"/>
  <c r="A24" i="81" s="1"/>
  <c r="A25" i="81" s="1"/>
  <c r="A27" i="81" s="1"/>
  <c r="A28" i="81" s="1"/>
  <c r="A29" i="81" s="1"/>
  <c r="A30" i="81" s="1"/>
  <c r="A31" i="81" s="1"/>
  <c r="A32" i="81" s="1"/>
  <c r="A33" i="81" s="1"/>
  <c r="A34" i="81" s="1"/>
  <c r="A38" i="81" s="1"/>
  <c r="A39" i="81" s="1"/>
  <c r="A40" i="81" s="1"/>
  <c r="A41" i="81" s="1"/>
  <c r="A43" i="81" s="1"/>
  <c r="A44" i="81" s="1"/>
  <c r="A45" i="81" s="1"/>
  <c r="A46" i="81" s="1"/>
  <c r="A48" i="81" s="1"/>
  <c r="A49" i="81" s="1"/>
  <c r="A50" i="81" s="1"/>
  <c r="A51" i="81" s="1"/>
  <c r="A53" i="81" s="1"/>
  <c r="A54" i="81" s="1"/>
  <c r="A55" i="81" s="1"/>
  <c r="A56" i="81" s="1"/>
  <c r="A58" i="81" s="1"/>
  <c r="A59" i="81" s="1"/>
  <c r="A60" i="81" s="1"/>
  <c r="A61" i="81" s="1"/>
  <c r="A62" i="81" s="1"/>
  <c r="A64" i="81" s="1"/>
  <c r="A65" i="81" s="1"/>
  <c r="A66" i="81" s="1"/>
  <c r="A67" i="81" s="1"/>
  <c r="A69" i="81" s="1"/>
  <c r="A70" i="81" s="1"/>
  <c r="A71" i="81" s="1"/>
  <c r="A72" i="81" s="1"/>
  <c r="A74" i="81" s="1"/>
  <c r="A75" i="81" s="1"/>
  <c r="A76" i="81" s="1"/>
  <c r="A77" i="81" s="1"/>
  <c r="A79" i="81" s="1"/>
  <c r="A80" i="81" s="1"/>
  <c r="A81" i="81" s="1"/>
  <c r="A82" i="81" s="1"/>
  <c r="A84" i="81" s="1"/>
  <c r="A85" i="81" s="1"/>
  <c r="A86" i="81" s="1"/>
  <c r="A87" i="81" s="1"/>
  <c r="A88" i="81" s="1"/>
  <c r="A90" i="81" s="1"/>
  <c r="A91" i="81" s="1"/>
  <c r="A92" i="81" s="1"/>
  <c r="A93" i="81" s="1"/>
  <c r="A95" i="81" s="1"/>
  <c r="A96" i="81" s="1"/>
  <c r="A97" i="81" s="1"/>
  <c r="A99" i="81" s="1"/>
  <c r="A100" i="81" s="1"/>
  <c r="A101" i="81" s="1"/>
  <c r="A102" i="81" s="1"/>
  <c r="A103" i="81" s="1"/>
  <c r="A104" i="81" s="1"/>
  <c r="A105" i="81" s="1"/>
  <c r="A106" i="81" s="1"/>
  <c r="A107" i="81" s="1"/>
  <c r="A110" i="81" s="1"/>
  <c r="A111" i="81" s="1"/>
  <c r="A112" i="81" s="1"/>
  <c r="F408" i="80"/>
  <c r="G408" i="80" s="1"/>
  <c r="F407" i="80"/>
  <c r="G407" i="80" s="1"/>
  <c r="F406" i="80"/>
  <c r="G406" i="80" s="1"/>
  <c r="F405" i="80"/>
  <c r="G405" i="80" s="1"/>
  <c r="F404" i="80"/>
  <c r="G404" i="80" s="1"/>
  <c r="D404" i="80"/>
  <c r="F403" i="80"/>
  <c r="D403" i="80"/>
  <c r="F402" i="80"/>
  <c r="G402" i="80" s="1"/>
  <c r="D402" i="80"/>
  <c r="F401" i="80"/>
  <c r="D401" i="80"/>
  <c r="F400" i="80"/>
  <c r="G400" i="80" s="1"/>
  <c r="D400" i="80"/>
  <c r="F399" i="80"/>
  <c r="D399" i="80"/>
  <c r="F398" i="80"/>
  <c r="G398" i="80" s="1"/>
  <c r="D398" i="80"/>
  <c r="F397" i="80"/>
  <c r="D397" i="80"/>
  <c r="F396" i="80"/>
  <c r="G396" i="80" s="1"/>
  <c r="D396" i="80"/>
  <c r="F395" i="80"/>
  <c r="D395" i="80"/>
  <c r="F394" i="80"/>
  <c r="G394" i="80" s="1"/>
  <c r="D394" i="80"/>
  <c r="F393" i="80"/>
  <c r="D393" i="80"/>
  <c r="G392" i="80"/>
  <c r="F392" i="80"/>
  <c r="D392" i="80"/>
  <c r="F391" i="80"/>
  <c r="G391" i="80" s="1"/>
  <c r="D391" i="80"/>
  <c r="F390" i="80"/>
  <c r="G390" i="80" s="1"/>
  <c r="F389" i="80"/>
  <c r="D389" i="80"/>
  <c r="F388" i="80"/>
  <c r="G388" i="80" s="1"/>
  <c r="D388" i="80"/>
  <c r="F387" i="80"/>
  <c r="D387" i="80"/>
  <c r="F386" i="80"/>
  <c r="D386" i="80"/>
  <c r="F385" i="80"/>
  <c r="D385" i="80"/>
  <c r="F384" i="80"/>
  <c r="G384" i="80" s="1"/>
  <c r="D384" i="80"/>
  <c r="F383" i="80"/>
  <c r="G383" i="80" s="1"/>
  <c r="D383" i="80"/>
  <c r="F382" i="80"/>
  <c r="D382" i="80"/>
  <c r="F381" i="80"/>
  <c r="D381" i="80"/>
  <c r="F380" i="80"/>
  <c r="G380" i="80" s="1"/>
  <c r="F379" i="80"/>
  <c r="G379" i="80" s="1"/>
  <c r="F378" i="80"/>
  <c r="G378" i="80" s="1"/>
  <c r="D378" i="80"/>
  <c r="F377" i="80"/>
  <c r="G377" i="80" s="1"/>
  <c r="D377" i="80"/>
  <c r="F376" i="80"/>
  <c r="G376" i="80" s="1"/>
  <c r="F375" i="80"/>
  <c r="G375" i="80" s="1"/>
  <c r="F374" i="80"/>
  <c r="G374" i="80" s="1"/>
  <c r="F373" i="80"/>
  <c r="G373" i="80" s="1"/>
  <c r="F372" i="80"/>
  <c r="G372" i="80" s="1"/>
  <c r="D372" i="80"/>
  <c r="F371" i="80"/>
  <c r="G371" i="80" s="1"/>
  <c r="D371" i="80"/>
  <c r="F370" i="80"/>
  <c r="D370" i="80"/>
  <c r="F369" i="80"/>
  <c r="G369" i="80" s="1"/>
  <c r="D369" i="80"/>
  <c r="F368" i="80"/>
  <c r="G368" i="80" s="1"/>
  <c r="F367" i="80"/>
  <c r="G367" i="80" s="1"/>
  <c r="F366" i="80"/>
  <c r="G366" i="80" s="1"/>
  <c r="F365" i="80"/>
  <c r="D365" i="80"/>
  <c r="F364" i="80"/>
  <c r="G364" i="80" s="1"/>
  <c r="D364" i="80"/>
  <c r="F363" i="80"/>
  <c r="G363" i="80" s="1"/>
  <c r="D363" i="80"/>
  <c r="F362" i="80"/>
  <c r="G362" i="80" s="1"/>
  <c r="D362" i="80"/>
  <c r="A362" i="80"/>
  <c r="A363" i="80" s="1"/>
  <c r="A367" i="80" s="1"/>
  <c r="A368" i="80" s="1"/>
  <c r="A369" i="80" s="1"/>
  <c r="A370" i="80" s="1"/>
  <c r="F361" i="80"/>
  <c r="G361" i="80" s="1"/>
  <c r="D361" i="80"/>
  <c r="F360" i="80"/>
  <c r="G360" i="80" s="1"/>
  <c r="D360" i="80"/>
  <c r="F359" i="80"/>
  <c r="G359" i="80" s="1"/>
  <c r="F358" i="80"/>
  <c r="G358" i="80" s="1"/>
  <c r="F357" i="80"/>
  <c r="D357" i="80"/>
  <c r="F356" i="80"/>
  <c r="D356" i="80"/>
  <c r="F355" i="80"/>
  <c r="D355" i="80"/>
  <c r="F354" i="80"/>
  <c r="G354" i="80" s="1"/>
  <c r="D354" i="80"/>
  <c r="F353" i="80"/>
  <c r="D353" i="80"/>
  <c r="F352" i="80"/>
  <c r="D352" i="80"/>
  <c r="F351" i="80"/>
  <c r="G351" i="80" s="1"/>
  <c r="F350" i="80"/>
  <c r="G350" i="80" s="1"/>
  <c r="F349" i="80"/>
  <c r="G349" i="80" s="1"/>
  <c r="F348" i="80"/>
  <c r="D348" i="80"/>
  <c r="F347" i="80"/>
  <c r="G347" i="80" s="1"/>
  <c r="F346" i="80"/>
  <c r="D346" i="80"/>
  <c r="F345" i="80"/>
  <c r="G345" i="80" s="1"/>
  <c r="D345" i="80"/>
  <c r="F344" i="80"/>
  <c r="D344" i="80"/>
  <c r="F343" i="80"/>
  <c r="D343" i="80"/>
  <c r="F342" i="80"/>
  <c r="G342" i="80" s="1"/>
  <c r="D342" i="80"/>
  <c r="A342" i="80"/>
  <c r="A343" i="80" s="1"/>
  <c r="A344" i="80" s="1"/>
  <c r="A345" i="80" s="1"/>
  <c r="A346" i="80" s="1"/>
  <c r="A347" i="80" s="1"/>
  <c r="A348" i="80" s="1"/>
  <c r="A349" i="80" s="1"/>
  <c r="F341" i="80"/>
  <c r="D341" i="80"/>
  <c r="F338" i="80"/>
  <c r="G338" i="80" s="1"/>
  <c r="F337" i="80"/>
  <c r="D337" i="80"/>
  <c r="F336" i="80"/>
  <c r="G336" i="80" s="1"/>
  <c r="D336" i="80"/>
  <c r="F335" i="80"/>
  <c r="D335" i="80"/>
  <c r="F334" i="80"/>
  <c r="D334" i="80"/>
  <c r="F333" i="80"/>
  <c r="G333" i="80" s="1"/>
  <c r="F332" i="80"/>
  <c r="G332" i="80" s="1"/>
  <c r="F331" i="80"/>
  <c r="G331" i="80" s="1"/>
  <c r="F330" i="80"/>
  <c r="G330" i="80" s="1"/>
  <c r="F329" i="80"/>
  <c r="G329" i="80" s="1"/>
  <c r="F328" i="80"/>
  <c r="G328" i="80" s="1"/>
  <c r="F327" i="80"/>
  <c r="G327" i="80" s="1"/>
  <c r="F326" i="80"/>
  <c r="G326" i="80" s="1"/>
  <c r="F325" i="80"/>
  <c r="G325" i="80" s="1"/>
  <c r="F324" i="80"/>
  <c r="G324" i="80" s="1"/>
  <c r="F323" i="80"/>
  <c r="G323" i="80" s="1"/>
  <c r="F322" i="80"/>
  <c r="G322" i="80" s="1"/>
  <c r="G321" i="80"/>
  <c r="F321" i="80"/>
  <c r="A321" i="80"/>
  <c r="A322" i="80" s="1"/>
  <c r="A323" i="80" s="1"/>
  <c r="A324" i="80" s="1"/>
  <c r="A325" i="80" s="1"/>
  <c r="A326" i="80" s="1"/>
  <c r="A327" i="80" s="1"/>
  <c r="A328" i="80" s="1"/>
  <c r="A329" i="80" s="1"/>
  <c r="A330" i="80" s="1"/>
  <c r="A331" i="80" s="1"/>
  <c r="A332" i="80" s="1"/>
  <c r="A333" i="80" s="1"/>
  <c r="A334" i="80" s="1"/>
  <c r="A335" i="80" s="1"/>
  <c r="A336" i="80" s="1"/>
  <c r="A337" i="80" s="1"/>
  <c r="A338" i="80" s="1"/>
  <c r="F320" i="80"/>
  <c r="G320" i="80" s="1"/>
  <c r="F317" i="80"/>
  <c r="G317" i="80" s="1"/>
  <c r="F316" i="80"/>
  <c r="G316" i="80" s="1"/>
  <c r="D316" i="80"/>
  <c r="F315" i="80"/>
  <c r="G315" i="80" s="1"/>
  <c r="F314" i="80"/>
  <c r="G314" i="80" s="1"/>
  <c r="F313" i="80"/>
  <c r="G313" i="80" s="1"/>
  <c r="F312" i="80"/>
  <c r="G312" i="80" s="1"/>
  <c r="F311" i="80"/>
  <c r="G311" i="80" s="1"/>
  <c r="F310" i="80"/>
  <c r="G310" i="80" s="1"/>
  <c r="F309" i="80"/>
  <c r="G309" i="80" s="1"/>
  <c r="F308" i="80"/>
  <c r="G308" i="80" s="1"/>
  <c r="F307" i="80"/>
  <c r="G307" i="80" s="1"/>
  <c r="F306" i="80"/>
  <c r="G306" i="80" s="1"/>
  <c r="F305" i="80"/>
  <c r="G305" i="80" s="1"/>
  <c r="F304" i="80"/>
  <c r="G304" i="80" s="1"/>
  <c r="F303" i="80"/>
  <c r="G303" i="80" s="1"/>
  <c r="F302" i="80"/>
  <c r="G302" i="80" s="1"/>
  <c r="F301" i="80"/>
  <c r="G301" i="80" s="1"/>
  <c r="F300" i="80"/>
  <c r="G300" i="80" s="1"/>
  <c r="F299" i="80"/>
  <c r="G299" i="80" s="1"/>
  <c r="F298" i="80"/>
  <c r="G298" i="80" s="1"/>
  <c r="F297" i="80"/>
  <c r="D297" i="80"/>
  <c r="F296" i="80"/>
  <c r="G296" i="80" s="1"/>
  <c r="D296" i="80"/>
  <c r="F295" i="80"/>
  <c r="G295" i="80" s="1"/>
  <c r="F294" i="80"/>
  <c r="G294" i="80" s="1"/>
  <c r="F293" i="80"/>
  <c r="G293" i="80" s="1"/>
  <c r="F292" i="80"/>
  <c r="G292" i="80" s="1"/>
  <c r="F291" i="80"/>
  <c r="G291" i="80" s="1"/>
  <c r="F290" i="80"/>
  <c r="G290" i="80" s="1"/>
  <c r="F289" i="80"/>
  <c r="G289" i="80" s="1"/>
  <c r="F288" i="80"/>
  <c r="G288" i="80" s="1"/>
  <c r="F287" i="80"/>
  <c r="G287" i="80" s="1"/>
  <c r="F286" i="80"/>
  <c r="G286" i="80" s="1"/>
  <c r="F285" i="80"/>
  <c r="G285" i="80" s="1"/>
  <c r="F284" i="80"/>
  <c r="G284" i="80" s="1"/>
  <c r="F283" i="80"/>
  <c r="G283" i="80" s="1"/>
  <c r="F282" i="80"/>
  <c r="G282" i="80" s="1"/>
  <c r="F281" i="80"/>
  <c r="G281" i="80" s="1"/>
  <c r="A281" i="80"/>
  <c r="A282" i="80" s="1"/>
  <c r="A283" i="80" s="1"/>
  <c r="A284" i="80" s="1"/>
  <c r="A285" i="80" s="1"/>
  <c r="A286" i="80" s="1"/>
  <c r="A287" i="80" s="1"/>
  <c r="A288" i="80" s="1"/>
  <c r="A289" i="80" s="1"/>
  <c r="A290" i="80" s="1"/>
  <c r="A291" i="80" s="1"/>
  <c r="A292" i="80" s="1"/>
  <c r="A293" i="80" s="1"/>
  <c r="A294" i="80" s="1"/>
  <c r="A295" i="80" s="1"/>
  <c r="A296" i="80" s="1"/>
  <c r="A297" i="80" s="1"/>
  <c r="A298" i="80" s="1"/>
  <c r="A299" i="80" s="1"/>
  <c r="A300" i="80" s="1"/>
  <c r="A301" i="80" s="1"/>
  <c r="A302" i="80" s="1"/>
  <c r="A303" i="80" s="1"/>
  <c r="A304" i="80" s="1"/>
  <c r="A305" i="80" s="1"/>
  <c r="A306" i="80" s="1"/>
  <c r="A307" i="80" s="1"/>
  <c r="A308" i="80" s="1"/>
  <c r="A309" i="80" s="1"/>
  <c r="A310" i="80" s="1"/>
  <c r="A311" i="80" s="1"/>
  <c r="A312" i="80" s="1"/>
  <c r="A313" i="80" s="1"/>
  <c r="A314" i="80" s="1"/>
  <c r="A315" i="80" s="1"/>
  <c r="A316" i="80" s="1"/>
  <c r="A317" i="80" s="1"/>
  <c r="F280" i="80"/>
  <c r="G280" i="80" s="1"/>
  <c r="F277" i="80"/>
  <c r="G277" i="80" s="1"/>
  <c r="F276" i="80"/>
  <c r="D276" i="80"/>
  <c r="F275" i="80"/>
  <c r="G275" i="80" s="1"/>
  <c r="D275" i="80"/>
  <c r="F274" i="80"/>
  <c r="G274" i="80" s="1"/>
  <c r="F273" i="80"/>
  <c r="G273" i="80" s="1"/>
  <c r="F272" i="80"/>
  <c r="G272" i="80" s="1"/>
  <c r="F271" i="80"/>
  <c r="G271" i="80" s="1"/>
  <c r="F270" i="80"/>
  <c r="G270" i="80" s="1"/>
  <c r="G269" i="80"/>
  <c r="F269" i="80"/>
  <c r="F268" i="80"/>
  <c r="G268" i="80" s="1"/>
  <c r="F267" i="80"/>
  <c r="G267" i="80" s="1"/>
  <c r="F266" i="80"/>
  <c r="G266" i="80" s="1"/>
  <c r="F265" i="80"/>
  <c r="G265" i="80" s="1"/>
  <c r="F264" i="80"/>
  <c r="G264" i="80" s="1"/>
  <c r="F263" i="80"/>
  <c r="G263" i="80" s="1"/>
  <c r="F262" i="80"/>
  <c r="G262" i="80" s="1"/>
  <c r="F261" i="80"/>
  <c r="G261" i="80" s="1"/>
  <c r="F260" i="80"/>
  <c r="G260" i="80" s="1"/>
  <c r="F259" i="80"/>
  <c r="G259" i="80" s="1"/>
  <c r="F258" i="80"/>
  <c r="G258" i="80" s="1"/>
  <c r="F257" i="80"/>
  <c r="G257" i="80" s="1"/>
  <c r="F256" i="80"/>
  <c r="G256" i="80" s="1"/>
  <c r="F255" i="80"/>
  <c r="G255" i="80" s="1"/>
  <c r="F254" i="80"/>
  <c r="G254" i="80" s="1"/>
  <c r="F253" i="80"/>
  <c r="G253" i="80" s="1"/>
  <c r="F252" i="80"/>
  <c r="G252" i="80" s="1"/>
  <c r="F251" i="80"/>
  <c r="G251" i="80" s="1"/>
  <c r="F250" i="80"/>
  <c r="G250" i="80" s="1"/>
  <c r="F249" i="80"/>
  <c r="G249" i="80" s="1"/>
  <c r="F248" i="80"/>
  <c r="G248" i="80" s="1"/>
  <c r="F247" i="80"/>
  <c r="G247" i="80" s="1"/>
  <c r="F246" i="80"/>
  <c r="G246" i="80" s="1"/>
  <c r="F245" i="80"/>
  <c r="G245" i="80" s="1"/>
  <c r="F244" i="80"/>
  <c r="G244" i="80" s="1"/>
  <c r="F243" i="80"/>
  <c r="G243" i="80" s="1"/>
  <c r="F242" i="80"/>
  <c r="G242" i="80" s="1"/>
  <c r="F241" i="80"/>
  <c r="G241" i="80" s="1"/>
  <c r="F240" i="80"/>
  <c r="G240" i="80" s="1"/>
  <c r="F239" i="80"/>
  <c r="G239" i="80" s="1"/>
  <c r="F238" i="80"/>
  <c r="G238" i="80" s="1"/>
  <c r="A238" i="80"/>
  <c r="A239" i="80" s="1"/>
  <c r="A240" i="80" s="1"/>
  <c r="A241" i="80" s="1"/>
  <c r="A242" i="80" s="1"/>
  <c r="A243" i="80" s="1"/>
  <c r="A244" i="80" s="1"/>
  <c r="A245" i="80" s="1"/>
  <c r="A246" i="80" s="1"/>
  <c r="A247" i="80" s="1"/>
  <c r="A248" i="80" s="1"/>
  <c r="A249" i="80" s="1"/>
  <c r="A250" i="80" s="1"/>
  <c r="A251" i="80" s="1"/>
  <c r="A252" i="80" s="1"/>
  <c r="A253" i="80" s="1"/>
  <c r="A254" i="80" s="1"/>
  <c r="A255" i="80" s="1"/>
  <c r="A256" i="80" s="1"/>
  <c r="A257" i="80" s="1"/>
  <c r="A258" i="80" s="1"/>
  <c r="A259" i="80" s="1"/>
  <c r="A260" i="80" s="1"/>
  <c r="A261" i="80" s="1"/>
  <c r="A262" i="80" s="1"/>
  <c r="A263" i="80" s="1"/>
  <c r="A264" i="80" s="1"/>
  <c r="A265" i="80" s="1"/>
  <c r="A266" i="80" s="1"/>
  <c r="A267" i="80" s="1"/>
  <c r="A268" i="80" s="1"/>
  <c r="A269" i="80" s="1"/>
  <c r="A270" i="80" s="1"/>
  <c r="A271" i="80" s="1"/>
  <c r="A272" i="80" s="1"/>
  <c r="A273" i="80" s="1"/>
  <c r="A274" i="80" s="1"/>
  <c r="A275" i="80" s="1"/>
  <c r="A276" i="80" s="1"/>
  <c r="A277" i="80" s="1"/>
  <c r="F237" i="80"/>
  <c r="G237" i="80" s="1"/>
  <c r="F234" i="80"/>
  <c r="G234" i="80" s="1"/>
  <c r="F233" i="80"/>
  <c r="D233" i="80"/>
  <c r="F232" i="80"/>
  <c r="G232" i="80" s="1"/>
  <c r="F231" i="80"/>
  <c r="G231" i="80" s="1"/>
  <c r="F230" i="80"/>
  <c r="G230" i="80" s="1"/>
  <c r="F229" i="80"/>
  <c r="G229" i="80" s="1"/>
  <c r="F228" i="80"/>
  <c r="G228" i="80" s="1"/>
  <c r="F227" i="80"/>
  <c r="G227" i="80" s="1"/>
  <c r="F226" i="80"/>
  <c r="G226" i="80" s="1"/>
  <c r="F225" i="80"/>
  <c r="G225" i="80" s="1"/>
  <c r="F224" i="80"/>
  <c r="G224" i="80" s="1"/>
  <c r="F223" i="80"/>
  <c r="G223" i="80" s="1"/>
  <c r="F222" i="80"/>
  <c r="G222" i="80" s="1"/>
  <c r="F221" i="80"/>
  <c r="G221" i="80" s="1"/>
  <c r="F220" i="80"/>
  <c r="G220" i="80" s="1"/>
  <c r="F219" i="80"/>
  <c r="G219" i="80" s="1"/>
  <c r="F218" i="80"/>
  <c r="G218" i="80" s="1"/>
  <c r="F217" i="80"/>
  <c r="G217" i="80" s="1"/>
  <c r="F216" i="80"/>
  <c r="G216" i="80" s="1"/>
  <c r="F215" i="80"/>
  <c r="G215" i="80" s="1"/>
  <c r="F214" i="80"/>
  <c r="G214" i="80" s="1"/>
  <c r="F213" i="80"/>
  <c r="G213" i="80" s="1"/>
  <c r="F212" i="80"/>
  <c r="G212" i="80" s="1"/>
  <c r="A212" i="80"/>
  <c r="A213" i="80" s="1"/>
  <c r="A214" i="80" s="1"/>
  <c r="A215" i="80" s="1"/>
  <c r="A216" i="80" s="1"/>
  <c r="A217" i="80" s="1"/>
  <c r="A218" i="80" s="1"/>
  <c r="A219" i="80" s="1"/>
  <c r="A220" i="80" s="1"/>
  <c r="A221" i="80" s="1"/>
  <c r="A222" i="80" s="1"/>
  <c r="A223" i="80" s="1"/>
  <c r="A224" i="80" s="1"/>
  <c r="A225" i="80" s="1"/>
  <c r="A226" i="80" s="1"/>
  <c r="A227" i="80" s="1"/>
  <c r="A228" i="80" s="1"/>
  <c r="A229" i="80" s="1"/>
  <c r="A230" i="80" s="1"/>
  <c r="A231" i="80" s="1"/>
  <c r="A232" i="80" s="1"/>
  <c r="A233" i="80" s="1"/>
  <c r="A234" i="80" s="1"/>
  <c r="F211" i="80"/>
  <c r="G211" i="80" s="1"/>
  <c r="A211" i="80"/>
  <c r="F210" i="80"/>
  <c r="D210" i="80"/>
  <c r="F207" i="80"/>
  <c r="G207" i="80" s="1"/>
  <c r="D207" i="80"/>
  <c r="F206" i="80"/>
  <c r="D206" i="80"/>
  <c r="F205" i="80"/>
  <c r="G205" i="80" s="1"/>
  <c r="D205" i="80"/>
  <c r="F204" i="80"/>
  <c r="G204" i="80" s="1"/>
  <c r="F203" i="80"/>
  <c r="G203" i="80" s="1"/>
  <c r="F202" i="80"/>
  <c r="G202" i="80" s="1"/>
  <c r="F201" i="80"/>
  <c r="D201" i="80"/>
  <c r="F200" i="80"/>
  <c r="G200" i="80" s="1"/>
  <c r="F199" i="80"/>
  <c r="G199" i="80" s="1"/>
  <c r="D199" i="80"/>
  <c r="F198" i="80"/>
  <c r="D198" i="80"/>
  <c r="F197" i="80"/>
  <c r="G197" i="80" s="1"/>
  <c r="D197" i="80"/>
  <c r="F196" i="80"/>
  <c r="D196" i="80"/>
  <c r="F195" i="80"/>
  <c r="D195" i="80"/>
  <c r="F194" i="80"/>
  <c r="G194" i="80" s="1"/>
  <c r="F193" i="80"/>
  <c r="G193" i="80" s="1"/>
  <c r="F192" i="80"/>
  <c r="G192" i="80" s="1"/>
  <c r="F191" i="80"/>
  <c r="G191" i="80" s="1"/>
  <c r="F190" i="80"/>
  <c r="G190" i="80" s="1"/>
  <c r="F189" i="80"/>
  <c r="G189" i="80" s="1"/>
  <c r="F188" i="80"/>
  <c r="G188" i="80" s="1"/>
  <c r="F187" i="80"/>
  <c r="G187" i="80" s="1"/>
  <c r="F186" i="80"/>
  <c r="D186" i="80"/>
  <c r="F185" i="80"/>
  <c r="G185" i="80" s="1"/>
  <c r="D185" i="80"/>
  <c r="F184" i="80"/>
  <c r="D184" i="80"/>
  <c r="F183" i="80"/>
  <c r="G183" i="80" s="1"/>
  <c r="D183" i="80"/>
  <c r="F182" i="80"/>
  <c r="D182" i="80"/>
  <c r="F181" i="80"/>
  <c r="G181" i="80" s="1"/>
  <c r="F180" i="80"/>
  <c r="G180" i="80" s="1"/>
  <c r="F179" i="80"/>
  <c r="G179" i="80" s="1"/>
  <c r="F178" i="80"/>
  <c r="G178" i="80" s="1"/>
  <c r="A178" i="80"/>
  <c r="A179" i="80" s="1"/>
  <c r="A180" i="80" s="1"/>
  <c r="A181" i="80" s="1"/>
  <c r="A182" i="80" s="1"/>
  <c r="A183" i="80" s="1"/>
  <c r="A184" i="80" s="1"/>
  <c r="A185" i="80" s="1"/>
  <c r="A186" i="80" s="1"/>
  <c r="A187" i="80" s="1"/>
  <c r="A188" i="80" s="1"/>
  <c r="A189" i="80" s="1"/>
  <c r="A190" i="80" s="1"/>
  <c r="A191" i="80" s="1"/>
  <c r="A192" i="80" s="1"/>
  <c r="A193" i="80" s="1"/>
  <c r="A194" i="80" s="1"/>
  <c r="A195" i="80" s="1"/>
  <c r="A196" i="80" s="1"/>
  <c r="A197" i="80" s="1"/>
  <c r="F177" i="80"/>
  <c r="G177" i="80" s="1"/>
  <c r="A177" i="80"/>
  <c r="F176" i="80"/>
  <c r="G176" i="80" s="1"/>
  <c r="F173" i="80"/>
  <c r="D173" i="80"/>
  <c r="F172" i="80"/>
  <c r="G172" i="80" s="1"/>
  <c r="F171" i="80"/>
  <c r="G171" i="80" s="1"/>
  <c r="F170" i="80"/>
  <c r="G170" i="80" s="1"/>
  <c r="F169" i="80"/>
  <c r="G169" i="80" s="1"/>
  <c r="F168" i="80"/>
  <c r="G168" i="80" s="1"/>
  <c r="F167" i="80"/>
  <c r="G167" i="80" s="1"/>
  <c r="F166" i="80"/>
  <c r="G166" i="80" s="1"/>
  <c r="F165" i="80"/>
  <c r="G165" i="80" s="1"/>
  <c r="F164" i="80"/>
  <c r="G164" i="80" s="1"/>
  <c r="F163" i="80"/>
  <c r="D163" i="80"/>
  <c r="F162" i="80"/>
  <c r="D162" i="80"/>
  <c r="F161" i="80"/>
  <c r="G161" i="80" s="1"/>
  <c r="D161" i="80"/>
  <c r="F160" i="80"/>
  <c r="G160" i="80" s="1"/>
  <c r="F159" i="80"/>
  <c r="G159" i="80" s="1"/>
  <c r="G158" i="80"/>
  <c r="F158" i="80"/>
  <c r="F157" i="80"/>
  <c r="G157" i="80" s="1"/>
  <c r="F156" i="80"/>
  <c r="D156" i="80"/>
  <c r="F155" i="80"/>
  <c r="D155" i="80"/>
  <c r="F154" i="80"/>
  <c r="D154" i="80"/>
  <c r="F151" i="80"/>
  <c r="G151" i="80" s="1"/>
  <c r="F150" i="80"/>
  <c r="G150" i="80" s="1"/>
  <c r="F149" i="80"/>
  <c r="G149" i="80" s="1"/>
  <c r="F148" i="80"/>
  <c r="G148" i="80" s="1"/>
  <c r="F147" i="80"/>
  <c r="G147" i="80" s="1"/>
  <c r="F146" i="80"/>
  <c r="D146" i="80"/>
  <c r="F145" i="80"/>
  <c r="G145" i="80" s="1"/>
  <c r="D145" i="80"/>
  <c r="F144" i="80"/>
  <c r="D144" i="80"/>
  <c r="F143" i="80"/>
  <c r="G143" i="80" s="1"/>
  <c r="F142" i="80"/>
  <c r="G142" i="80" s="1"/>
  <c r="F141" i="80"/>
  <c r="G141" i="80" s="1"/>
  <c r="F140" i="80"/>
  <c r="G140" i="80" s="1"/>
  <c r="F139" i="80"/>
  <c r="G139" i="80" s="1"/>
  <c r="F138" i="80"/>
  <c r="G138" i="80" s="1"/>
  <c r="F137" i="80"/>
  <c r="G137" i="80" s="1"/>
  <c r="F136" i="80"/>
  <c r="G136" i="80" s="1"/>
  <c r="F135" i="80"/>
  <c r="G135" i="80" s="1"/>
  <c r="F134" i="80"/>
  <c r="G134" i="80" s="1"/>
  <c r="F133" i="80"/>
  <c r="D133" i="80"/>
  <c r="F132" i="80"/>
  <c r="G132" i="80" s="1"/>
  <c r="F131" i="80"/>
  <c r="G131" i="80" s="1"/>
  <c r="F130" i="80"/>
  <c r="G130" i="80" s="1"/>
  <c r="F129" i="80"/>
  <c r="G129" i="80" s="1"/>
  <c r="F128" i="80"/>
  <c r="D128" i="80"/>
  <c r="F127" i="80"/>
  <c r="G127" i="80" s="1"/>
  <c r="D127" i="80"/>
  <c r="F126" i="80"/>
  <c r="D126" i="80"/>
  <c r="F123" i="80"/>
  <c r="G123" i="80" s="1"/>
  <c r="F122" i="80"/>
  <c r="G122" i="80" s="1"/>
  <c r="F121" i="80"/>
  <c r="G121" i="80" s="1"/>
  <c r="F120" i="80"/>
  <c r="G120" i="80" s="1"/>
  <c r="F119" i="80"/>
  <c r="G119" i="80" s="1"/>
  <c r="F118" i="80"/>
  <c r="D118" i="80"/>
  <c r="F117" i="80"/>
  <c r="G117" i="80" s="1"/>
  <c r="G116" i="80"/>
  <c r="F116" i="80"/>
  <c r="D116" i="80"/>
  <c r="F115" i="80"/>
  <c r="G115" i="80" s="1"/>
  <c r="F114" i="80"/>
  <c r="G114" i="80" s="1"/>
  <c r="F113" i="80"/>
  <c r="G113" i="80" s="1"/>
  <c r="D113" i="80"/>
  <c r="F112" i="80"/>
  <c r="G112" i="80" s="1"/>
  <c r="F111" i="80"/>
  <c r="G111" i="80" s="1"/>
  <c r="F110" i="80"/>
  <c r="G110" i="80" s="1"/>
  <c r="F107" i="80"/>
  <c r="D107" i="80"/>
  <c r="F106" i="80"/>
  <c r="G106" i="80" s="1"/>
  <c r="D106" i="80"/>
  <c r="F105" i="80"/>
  <c r="D105" i="80"/>
  <c r="F104" i="80"/>
  <c r="G104" i="80" s="1"/>
  <c r="D104" i="80"/>
  <c r="F103" i="80"/>
  <c r="G103" i="80" s="1"/>
  <c r="F102" i="80"/>
  <c r="D102" i="80"/>
  <c r="F101" i="80"/>
  <c r="D101" i="80"/>
  <c r="F100" i="80"/>
  <c r="D100" i="80"/>
  <c r="G100" i="80" s="1"/>
  <c r="F99" i="80"/>
  <c r="D99" i="80"/>
  <c r="F98" i="80"/>
  <c r="G98" i="80" s="1"/>
  <c r="G97" i="80"/>
  <c r="F97" i="80"/>
  <c r="D97" i="80"/>
  <c r="F96" i="80"/>
  <c r="D96" i="80"/>
  <c r="G96" i="80" s="1"/>
  <c r="F95" i="80"/>
  <c r="G95" i="80" s="1"/>
  <c r="D95" i="80"/>
  <c r="F94" i="80"/>
  <c r="G94" i="80" s="1"/>
  <c r="F93" i="80"/>
  <c r="D93" i="80"/>
  <c r="G93" i="80" s="1"/>
  <c r="F92" i="80"/>
  <c r="D92" i="80"/>
  <c r="F91" i="80"/>
  <c r="G91" i="80" s="1"/>
  <c r="D91" i="80"/>
  <c r="F90" i="80"/>
  <c r="D90" i="80"/>
  <c r="F89" i="80"/>
  <c r="G89" i="80" s="1"/>
  <c r="F88" i="80"/>
  <c r="G88" i="80" s="1"/>
  <c r="F87" i="80"/>
  <c r="G87" i="80" s="1"/>
  <c r="D87" i="80"/>
  <c r="F86" i="80"/>
  <c r="D86" i="80"/>
  <c r="G86" i="80" s="1"/>
  <c r="F85" i="80"/>
  <c r="D85" i="80"/>
  <c r="F84" i="80"/>
  <c r="D84" i="80"/>
  <c r="F83" i="80"/>
  <c r="G83" i="80" s="1"/>
  <c r="F82" i="80"/>
  <c r="D82" i="80"/>
  <c r="F81" i="80"/>
  <c r="G81" i="80" s="1"/>
  <c r="D81" i="80"/>
  <c r="F80" i="80"/>
  <c r="D80" i="80"/>
  <c r="F79" i="80"/>
  <c r="G79" i="80" s="1"/>
  <c r="D79" i="80"/>
  <c r="F78" i="80"/>
  <c r="G78" i="80" s="1"/>
  <c r="F77" i="80"/>
  <c r="D77" i="80"/>
  <c r="F76" i="80"/>
  <c r="D76" i="80"/>
  <c r="F75" i="80"/>
  <c r="D75" i="80"/>
  <c r="F74" i="80"/>
  <c r="D74" i="80"/>
  <c r="F73" i="80"/>
  <c r="G73" i="80" s="1"/>
  <c r="F72" i="80"/>
  <c r="G72" i="80" s="1"/>
  <c r="D72" i="80"/>
  <c r="F71" i="80"/>
  <c r="D71" i="80"/>
  <c r="F70" i="80"/>
  <c r="G70" i="80" s="1"/>
  <c r="D70" i="80"/>
  <c r="F69" i="80"/>
  <c r="D69" i="80"/>
  <c r="F68" i="80"/>
  <c r="G68" i="80" s="1"/>
  <c r="F67" i="80"/>
  <c r="D67" i="80"/>
  <c r="F66" i="80"/>
  <c r="D66" i="80"/>
  <c r="F65" i="80"/>
  <c r="D65" i="80"/>
  <c r="F64" i="80"/>
  <c r="D64" i="80"/>
  <c r="F63" i="80"/>
  <c r="G63" i="80" s="1"/>
  <c r="F62" i="80"/>
  <c r="G62" i="80" s="1"/>
  <c r="F61" i="80"/>
  <c r="G61" i="80" s="1"/>
  <c r="D61" i="80"/>
  <c r="F60" i="80"/>
  <c r="D60" i="80"/>
  <c r="G59" i="80"/>
  <c r="F59" i="80"/>
  <c r="D59" i="80"/>
  <c r="F58" i="80"/>
  <c r="G58" i="80" s="1"/>
  <c r="D58" i="80"/>
  <c r="F57" i="80"/>
  <c r="G57" i="80" s="1"/>
  <c r="F56" i="80"/>
  <c r="D56" i="80"/>
  <c r="F55" i="80"/>
  <c r="G55" i="80" s="1"/>
  <c r="D55" i="80"/>
  <c r="F54" i="80"/>
  <c r="D54" i="80"/>
  <c r="F53" i="80"/>
  <c r="G53" i="80" s="1"/>
  <c r="D53" i="80"/>
  <c r="F52" i="80"/>
  <c r="G52" i="80" s="1"/>
  <c r="G51" i="80"/>
  <c r="F51" i="80"/>
  <c r="D51" i="80"/>
  <c r="F50" i="80"/>
  <c r="D50" i="80"/>
  <c r="F49" i="80"/>
  <c r="G49" i="80" s="1"/>
  <c r="D49" i="80"/>
  <c r="F48" i="80"/>
  <c r="D48" i="80"/>
  <c r="F47" i="80"/>
  <c r="G47" i="80" s="1"/>
  <c r="F46" i="80"/>
  <c r="D46" i="80"/>
  <c r="F45" i="80"/>
  <c r="G45" i="80" s="1"/>
  <c r="D45" i="80"/>
  <c r="F44" i="80"/>
  <c r="D44" i="80"/>
  <c r="F43" i="80"/>
  <c r="D43" i="80"/>
  <c r="F42" i="80"/>
  <c r="G42" i="80" s="1"/>
  <c r="F41" i="80"/>
  <c r="G41" i="80" s="1"/>
  <c r="D41" i="80"/>
  <c r="F40" i="80"/>
  <c r="G40" i="80" s="1"/>
  <c r="D40" i="80"/>
  <c r="F39" i="80"/>
  <c r="G39" i="80" s="1"/>
  <c r="D39" i="80"/>
  <c r="F38" i="80"/>
  <c r="D38" i="80"/>
  <c r="F34" i="80"/>
  <c r="D34" i="80"/>
  <c r="F33" i="80"/>
  <c r="G33" i="80" s="1"/>
  <c r="G32" i="80"/>
  <c r="F32" i="80"/>
  <c r="F31" i="80"/>
  <c r="D31" i="80"/>
  <c r="F30" i="80"/>
  <c r="G30" i="80" s="1"/>
  <c r="F29" i="80"/>
  <c r="G29" i="80" s="1"/>
  <c r="F28" i="80"/>
  <c r="G28" i="80" s="1"/>
  <c r="F27" i="80"/>
  <c r="G27" i="80" s="1"/>
  <c r="D27" i="80"/>
  <c r="F26" i="80"/>
  <c r="G26" i="80" s="1"/>
  <c r="F25" i="80"/>
  <c r="G25" i="80" s="1"/>
  <c r="F24" i="80"/>
  <c r="G24" i="80" s="1"/>
  <c r="F23" i="80"/>
  <c r="G23" i="80" s="1"/>
  <c r="F22" i="80"/>
  <c r="D22" i="80"/>
  <c r="F21" i="80"/>
  <c r="G21" i="80" s="1"/>
  <c r="F20" i="80"/>
  <c r="G20" i="80" s="1"/>
  <c r="F19" i="80"/>
  <c r="G19" i="80" s="1"/>
  <c r="F18" i="80"/>
  <c r="G18" i="80" s="1"/>
  <c r="F17" i="80"/>
  <c r="G17" i="80" s="1"/>
  <c r="F16" i="80"/>
  <c r="D16" i="80"/>
  <c r="F15" i="80"/>
  <c r="G15" i="80" s="1"/>
  <c r="F14" i="80"/>
  <c r="G14" i="80" s="1"/>
  <c r="F13" i="80"/>
  <c r="D13" i="80"/>
  <c r="F12" i="80"/>
  <c r="G12" i="80" s="1"/>
  <c r="F11" i="80"/>
  <c r="D11" i="80"/>
  <c r="F10" i="80"/>
  <c r="G10" i="80" s="1"/>
  <c r="F9" i="80"/>
  <c r="G9" i="80" s="1"/>
  <c r="F8" i="80"/>
  <c r="D8" i="80"/>
  <c r="F7" i="80"/>
  <c r="G7" i="80" s="1"/>
  <c r="F6" i="80"/>
  <c r="D6" i="80"/>
  <c r="A7" i="80"/>
  <c r="A8" i="80" s="1"/>
  <c r="A9" i="80" s="1"/>
  <c r="A11" i="80" s="1"/>
  <c r="A12" i="80" s="1"/>
  <c r="A13" i="80" s="1"/>
  <c r="A14" i="80" s="1"/>
  <c r="A16" i="80" s="1"/>
  <c r="A17" i="80" s="1"/>
  <c r="A18" i="80" s="1"/>
  <c r="A19" i="80" s="1"/>
  <c r="A20" i="80" s="1"/>
  <c r="A22" i="80" s="1"/>
  <c r="A23" i="80" s="1"/>
  <c r="A24" i="80" s="1"/>
  <c r="A25" i="80" s="1"/>
  <c r="A27" i="80" s="1"/>
  <c r="A28" i="80" s="1"/>
  <c r="A29" i="80" s="1"/>
  <c r="A30" i="80" s="1"/>
  <c r="A31" i="80" s="1"/>
  <c r="A32" i="80" s="1"/>
  <c r="A33" i="80" s="1"/>
  <c r="A34" i="80" s="1"/>
  <c r="A38" i="80" s="1"/>
  <c r="A39" i="80" s="1"/>
  <c r="A40" i="80" s="1"/>
  <c r="A41" i="80" s="1"/>
  <c r="A43" i="80" s="1"/>
  <c r="A44" i="80" s="1"/>
  <c r="A45" i="80" s="1"/>
  <c r="A46" i="80" s="1"/>
  <c r="A48" i="80" s="1"/>
  <c r="A49" i="80" s="1"/>
  <c r="A50" i="80" s="1"/>
  <c r="A51" i="80" s="1"/>
  <c r="A53" i="80" s="1"/>
  <c r="A54" i="80" s="1"/>
  <c r="A55" i="80" s="1"/>
  <c r="A56" i="80" s="1"/>
  <c r="A58" i="80" s="1"/>
  <c r="A59" i="80" s="1"/>
  <c r="A60" i="80" s="1"/>
  <c r="A61" i="80" s="1"/>
  <c r="A62" i="80" s="1"/>
  <c r="A64" i="80" s="1"/>
  <c r="A65" i="80" s="1"/>
  <c r="A66" i="80" s="1"/>
  <c r="A67" i="80" s="1"/>
  <c r="A69" i="80" s="1"/>
  <c r="A70" i="80" s="1"/>
  <c r="A71" i="80" s="1"/>
  <c r="A72" i="80" s="1"/>
  <c r="A74" i="80" s="1"/>
  <c r="A75" i="80" s="1"/>
  <c r="A76" i="80" s="1"/>
  <c r="A77" i="80" s="1"/>
  <c r="A79" i="80" s="1"/>
  <c r="A80" i="80" s="1"/>
  <c r="A81" i="80" s="1"/>
  <c r="A82" i="80" s="1"/>
  <c r="A84" i="80" s="1"/>
  <c r="A85" i="80" s="1"/>
  <c r="A86" i="80" s="1"/>
  <c r="A87" i="80" s="1"/>
  <c r="A88" i="80" s="1"/>
  <c r="A90" i="80" s="1"/>
  <c r="A91" i="80" s="1"/>
  <c r="A92" i="80" s="1"/>
  <c r="A93" i="80" s="1"/>
  <c r="A95" i="80" s="1"/>
  <c r="A96" i="80" s="1"/>
  <c r="A97" i="80" s="1"/>
  <c r="A99" i="80" s="1"/>
  <c r="A100" i="80" s="1"/>
  <c r="A101" i="80" s="1"/>
  <c r="A102" i="80" s="1"/>
  <c r="A103" i="80" s="1"/>
  <c r="A104" i="80" s="1"/>
  <c r="A105" i="80" s="1"/>
  <c r="A106" i="80" s="1"/>
  <c r="A107" i="80" s="1"/>
  <c r="A110" i="80" s="1"/>
  <c r="A111" i="80" s="1"/>
  <c r="A112" i="80" s="1"/>
  <c r="F187" i="79"/>
  <c r="G187" i="78"/>
  <c r="F185" i="79"/>
  <c r="F184" i="79"/>
  <c r="F183" i="79"/>
  <c r="F182" i="79"/>
  <c r="F181" i="79"/>
  <c r="F180" i="79"/>
  <c r="F179" i="79"/>
  <c r="F178" i="79"/>
  <c r="F177" i="79"/>
  <c r="F176" i="79"/>
  <c r="F175" i="79"/>
  <c r="F174" i="79"/>
  <c r="F173" i="79"/>
  <c r="F172" i="79"/>
  <c r="F171" i="79"/>
  <c r="F170" i="79"/>
  <c r="F169" i="79"/>
  <c r="F168" i="79"/>
  <c r="F167" i="79"/>
  <c r="F166" i="79"/>
  <c r="D165" i="79"/>
  <c r="F165" i="79" s="1"/>
  <c r="D164" i="79"/>
  <c r="F164" i="79" s="1"/>
  <c r="D163" i="79"/>
  <c r="F163" i="79" s="1"/>
  <c r="D162" i="79"/>
  <c r="F162" i="79" s="1"/>
  <c r="D161" i="79"/>
  <c r="F161" i="79" s="1"/>
  <c r="F160" i="79"/>
  <c r="F159" i="79"/>
  <c r="F158" i="79"/>
  <c r="F157" i="79"/>
  <c r="F156" i="79"/>
  <c r="D155" i="79"/>
  <c r="F155" i="79" s="1"/>
  <c r="A155" i="79"/>
  <c r="A156" i="79" s="1"/>
  <c r="A157" i="79" s="1"/>
  <c r="A158" i="79" s="1"/>
  <c r="F154" i="79"/>
  <c r="F151" i="79"/>
  <c r="F150" i="79"/>
  <c r="F149" i="79"/>
  <c r="F148" i="79"/>
  <c r="F147" i="79"/>
  <c r="F146" i="79"/>
  <c r="F145" i="79"/>
  <c r="F144" i="79"/>
  <c r="F143" i="79"/>
  <c r="F142" i="79"/>
  <c r="F141" i="79"/>
  <c r="F140" i="79"/>
  <c r="F139" i="79"/>
  <c r="F138" i="79"/>
  <c r="F137" i="79"/>
  <c r="F136" i="79"/>
  <c r="F135" i="79"/>
  <c r="F134" i="79"/>
  <c r="F133" i="79"/>
  <c r="A133" i="79"/>
  <c r="A134" i="79" s="1"/>
  <c r="A135" i="79" s="1"/>
  <c r="A136" i="79" s="1"/>
  <c r="A137" i="79" s="1"/>
  <c r="F132" i="79"/>
  <c r="F129" i="79"/>
  <c r="F128" i="79"/>
  <c r="F127" i="79"/>
  <c r="D126" i="79"/>
  <c r="F126" i="79" s="1"/>
  <c r="F125" i="79"/>
  <c r="F124" i="79"/>
  <c r="F123" i="79"/>
  <c r="F122" i="79"/>
  <c r="F121" i="79"/>
  <c r="F120" i="79"/>
  <c r="D117" i="79"/>
  <c r="F117" i="79" s="1"/>
  <c r="F116" i="79"/>
  <c r="F115" i="79"/>
  <c r="F114" i="79"/>
  <c r="D114" i="79"/>
  <c r="D113" i="79"/>
  <c r="F113" i="79" s="1"/>
  <c r="F112" i="79"/>
  <c r="F109" i="79"/>
  <c r="D108" i="79"/>
  <c r="F108" i="79" s="1"/>
  <c r="D107" i="79"/>
  <c r="F107" i="79" s="1"/>
  <c r="F106" i="79"/>
  <c r="F105" i="79"/>
  <c r="F104" i="79"/>
  <c r="F103" i="79"/>
  <c r="F102" i="79"/>
  <c r="F101" i="79"/>
  <c r="A101" i="79"/>
  <c r="A102" i="79" s="1"/>
  <c r="A103" i="79" s="1"/>
  <c r="A104" i="79" s="1"/>
  <c r="A105" i="79" s="1"/>
  <c r="A106" i="79" s="1"/>
  <c r="A107" i="79" s="1"/>
  <c r="A108" i="79" s="1"/>
  <c r="A109" i="79" s="1"/>
  <c r="A112" i="79" s="1"/>
  <c r="A113" i="79" s="1"/>
  <c r="A114" i="79" s="1"/>
  <c r="A115" i="79" s="1"/>
  <c r="A116" i="79" s="1"/>
  <c r="A117" i="79" s="1"/>
  <c r="A120" i="79" s="1"/>
  <c r="A121" i="79" s="1"/>
  <c r="A122" i="79" s="1"/>
  <c r="A123" i="79" s="1"/>
  <c r="A124" i="79" s="1"/>
  <c r="A125" i="79" s="1"/>
  <c r="A126" i="79" s="1"/>
  <c r="A127" i="79" s="1"/>
  <c r="A128" i="79" s="1"/>
  <c r="A129" i="79" s="1"/>
  <c r="D100" i="79"/>
  <c r="F100" i="79" s="1"/>
  <c r="F97" i="79"/>
  <c r="D96" i="79"/>
  <c r="F96" i="79" s="1"/>
  <c r="D95" i="79"/>
  <c r="F95" i="79" s="1"/>
  <c r="F93" i="79"/>
  <c r="F92" i="79"/>
  <c r="D91" i="79"/>
  <c r="F91" i="79" s="1"/>
  <c r="D90" i="79"/>
  <c r="F90" i="79" s="1"/>
  <c r="D89" i="79"/>
  <c r="F89" i="79" s="1"/>
  <c r="D88" i="79"/>
  <c r="F88" i="79" s="1"/>
  <c r="D87" i="79"/>
  <c r="F87" i="79" s="1"/>
  <c r="F86" i="79"/>
  <c r="F85" i="79"/>
  <c r="F84" i="79"/>
  <c r="F83" i="79"/>
  <c r="F82" i="79"/>
  <c r="D81" i="79"/>
  <c r="F81" i="79" s="1"/>
  <c r="D80" i="79"/>
  <c r="F80" i="79" s="1"/>
  <c r="D79" i="79"/>
  <c r="F79" i="79" s="1"/>
  <c r="F78" i="79"/>
  <c r="F77" i="79"/>
  <c r="F76" i="79"/>
  <c r="D75" i="79"/>
  <c r="F75" i="79" s="1"/>
  <c r="D74" i="79"/>
  <c r="F74" i="79" s="1"/>
  <c r="D73" i="79"/>
  <c r="F73" i="79" s="1"/>
  <c r="D72" i="79"/>
  <c r="F72" i="79" s="1"/>
  <c r="D71" i="79"/>
  <c r="F71" i="79" s="1"/>
  <c r="F68" i="79"/>
  <c r="F67" i="79"/>
  <c r="F66" i="79"/>
  <c r="F65" i="79"/>
  <c r="F64" i="79"/>
  <c r="D63" i="79"/>
  <c r="F63" i="79" s="1"/>
  <c r="D62" i="79"/>
  <c r="F62" i="79" s="1"/>
  <c r="F61" i="79"/>
  <c r="F58" i="79"/>
  <c r="D57" i="79"/>
  <c r="F57" i="79" s="1"/>
  <c r="D56" i="79"/>
  <c r="F56" i="79" s="1"/>
  <c r="D55" i="79"/>
  <c r="F55" i="79" s="1"/>
  <c r="F54" i="79"/>
  <c r="F53" i="79"/>
  <c r="F50" i="79"/>
  <c r="D49" i="79"/>
  <c r="F49" i="79" s="1"/>
  <c r="D48" i="79"/>
  <c r="F48" i="79" s="1"/>
  <c r="D46" i="79"/>
  <c r="F46" i="79" s="1"/>
  <c r="F45" i="79"/>
  <c r="F44" i="79"/>
  <c r="F43" i="79"/>
  <c r="D43" i="79"/>
  <c r="D42" i="79"/>
  <c r="F42" i="79" s="1"/>
  <c r="D41" i="79"/>
  <c r="F41" i="79" s="1"/>
  <c r="F40" i="79"/>
  <c r="F39" i="79"/>
  <c r="D38" i="79"/>
  <c r="F38" i="79" s="1"/>
  <c r="D37" i="79"/>
  <c r="F37" i="79" s="1"/>
  <c r="F36" i="79"/>
  <c r="F35" i="79"/>
  <c r="F34" i="79"/>
  <c r="D33" i="79"/>
  <c r="F33" i="79" s="1"/>
  <c r="D32" i="79"/>
  <c r="F32" i="79" s="1"/>
  <c r="D31" i="79"/>
  <c r="F31" i="79" s="1"/>
  <c r="F30" i="79"/>
  <c r="F29" i="79"/>
  <c r="F28" i="79"/>
  <c r="F27" i="79"/>
  <c r="D26" i="79"/>
  <c r="F26" i="79" s="1"/>
  <c r="D25" i="79"/>
  <c r="F25" i="79" s="1"/>
  <c r="F24" i="79"/>
  <c r="F23" i="79"/>
  <c r="F22" i="79"/>
  <c r="F21" i="79"/>
  <c r="F20" i="79"/>
  <c r="F19" i="79"/>
  <c r="D18" i="79"/>
  <c r="F18" i="79" s="1"/>
  <c r="D17" i="79"/>
  <c r="F17" i="79" s="1"/>
  <c r="D16" i="79"/>
  <c r="F16" i="79" s="1"/>
  <c r="F15" i="79"/>
  <c r="F14" i="79"/>
  <c r="F13" i="79"/>
  <c r="D9" i="79"/>
  <c r="F9" i="79" s="1"/>
  <c r="D8" i="79"/>
  <c r="F8" i="79" s="1"/>
  <c r="D7" i="79"/>
  <c r="F7" i="79" s="1"/>
  <c r="D6" i="79"/>
  <c r="F6" i="79" s="1"/>
  <c r="A6" i="79"/>
  <c r="A7" i="79" s="1"/>
  <c r="A8" i="79" s="1"/>
  <c r="A9" i="79" s="1"/>
  <c r="A13" i="79" s="1"/>
  <c r="A14" i="79" s="1"/>
  <c r="A15" i="79" s="1"/>
  <c r="A16" i="79" s="1"/>
  <c r="A17" i="79" s="1"/>
  <c r="A18" i="79" s="1"/>
  <c r="A20" i="79" s="1"/>
  <c r="A21" i="79" s="1"/>
  <c r="A22" i="79" s="1"/>
  <c r="A23" i="79" s="1"/>
  <c r="D5" i="79"/>
  <c r="F5" i="79" s="1"/>
  <c r="F185" i="78"/>
  <c r="G185" i="78" s="1"/>
  <c r="F184" i="78"/>
  <c r="G184" i="78" s="1"/>
  <c r="F183" i="78"/>
  <c r="G183" i="78" s="1"/>
  <c r="F182" i="78"/>
  <c r="G182" i="78" s="1"/>
  <c r="F181" i="78"/>
  <c r="G181" i="78" s="1"/>
  <c r="F180" i="78"/>
  <c r="G180" i="78" s="1"/>
  <c r="F179" i="78"/>
  <c r="G179" i="78" s="1"/>
  <c r="F178" i="78"/>
  <c r="G178" i="78" s="1"/>
  <c r="F177" i="78"/>
  <c r="G177" i="78" s="1"/>
  <c r="F176" i="78"/>
  <c r="G176" i="78" s="1"/>
  <c r="F175" i="78"/>
  <c r="G175" i="78" s="1"/>
  <c r="F174" i="78"/>
  <c r="G174" i="78" s="1"/>
  <c r="F173" i="78"/>
  <c r="G173" i="78" s="1"/>
  <c r="F172" i="78"/>
  <c r="G172" i="78" s="1"/>
  <c r="F171" i="78"/>
  <c r="G171" i="78" s="1"/>
  <c r="F170" i="78"/>
  <c r="G170" i="78" s="1"/>
  <c r="F169" i="78"/>
  <c r="G169" i="78" s="1"/>
  <c r="F168" i="78"/>
  <c r="G168" i="78" s="1"/>
  <c r="F167" i="78"/>
  <c r="G167" i="78" s="1"/>
  <c r="G166" i="78"/>
  <c r="F166" i="78"/>
  <c r="F165" i="78"/>
  <c r="D165" i="78"/>
  <c r="F164" i="78"/>
  <c r="G164" i="78" s="1"/>
  <c r="D164" i="78"/>
  <c r="F163" i="78"/>
  <c r="D163" i="78"/>
  <c r="F162" i="78"/>
  <c r="G162" i="78" s="1"/>
  <c r="D162" i="78"/>
  <c r="F161" i="78"/>
  <c r="D161" i="78"/>
  <c r="F160" i="78"/>
  <c r="G160" i="78" s="1"/>
  <c r="F159" i="78"/>
  <c r="G159" i="78" s="1"/>
  <c r="F158" i="78"/>
  <c r="G158" i="78" s="1"/>
  <c r="F157" i="78"/>
  <c r="G157" i="78" s="1"/>
  <c r="F156" i="78"/>
  <c r="G156" i="78" s="1"/>
  <c r="F155" i="78"/>
  <c r="D155" i="78"/>
  <c r="A155" i="78"/>
  <c r="A156" i="78" s="1"/>
  <c r="A157" i="78" s="1"/>
  <c r="A158" i="78" s="1"/>
  <c r="F154" i="78"/>
  <c r="G154" i="78" s="1"/>
  <c r="F151" i="78"/>
  <c r="G151" i="78" s="1"/>
  <c r="F150" i="78"/>
  <c r="G150" i="78" s="1"/>
  <c r="F149" i="78"/>
  <c r="G149" i="78" s="1"/>
  <c r="F148" i="78"/>
  <c r="G148" i="78" s="1"/>
  <c r="F147" i="78"/>
  <c r="G147" i="78" s="1"/>
  <c r="F146" i="78"/>
  <c r="G146" i="78" s="1"/>
  <c r="F145" i="78"/>
  <c r="G145" i="78" s="1"/>
  <c r="F144" i="78"/>
  <c r="G144" i="78" s="1"/>
  <c r="F143" i="78"/>
  <c r="G143" i="78" s="1"/>
  <c r="F142" i="78"/>
  <c r="G142" i="78" s="1"/>
  <c r="F141" i="78"/>
  <c r="G141" i="78" s="1"/>
  <c r="F140" i="78"/>
  <c r="G140" i="78" s="1"/>
  <c r="F139" i="78"/>
  <c r="G139" i="78" s="1"/>
  <c r="F138" i="78"/>
  <c r="G138" i="78" s="1"/>
  <c r="F137" i="78"/>
  <c r="G137" i="78" s="1"/>
  <c r="F136" i="78"/>
  <c r="G136" i="78" s="1"/>
  <c r="F135" i="78"/>
  <c r="G135" i="78" s="1"/>
  <c r="F134" i="78"/>
  <c r="G134" i="78" s="1"/>
  <c r="F133" i="78"/>
  <c r="G133" i="78" s="1"/>
  <c r="A133" i="78"/>
  <c r="A134" i="78" s="1"/>
  <c r="A135" i="78" s="1"/>
  <c r="A136" i="78" s="1"/>
  <c r="A137" i="78" s="1"/>
  <c r="F132" i="78"/>
  <c r="G132" i="78" s="1"/>
  <c r="F129" i="78"/>
  <c r="G129" i="78" s="1"/>
  <c r="F128" i="78"/>
  <c r="G128" i="78" s="1"/>
  <c r="F127" i="78"/>
  <c r="G127" i="78" s="1"/>
  <c r="F126" i="78"/>
  <c r="D126" i="78"/>
  <c r="F125" i="78"/>
  <c r="G125" i="78" s="1"/>
  <c r="F124" i="78"/>
  <c r="G124" i="78" s="1"/>
  <c r="F123" i="78"/>
  <c r="G123" i="78" s="1"/>
  <c r="F122" i="78"/>
  <c r="G122" i="78" s="1"/>
  <c r="F121" i="78"/>
  <c r="G121" i="78" s="1"/>
  <c r="F120" i="78"/>
  <c r="G120" i="78" s="1"/>
  <c r="F117" i="78"/>
  <c r="D117" i="78"/>
  <c r="F116" i="78"/>
  <c r="G116" i="78" s="1"/>
  <c r="F115" i="78"/>
  <c r="G115" i="78" s="1"/>
  <c r="F114" i="78"/>
  <c r="D114" i="78"/>
  <c r="F113" i="78"/>
  <c r="D113" i="78"/>
  <c r="F112" i="78"/>
  <c r="G112" i="78" s="1"/>
  <c r="F109" i="78"/>
  <c r="G109" i="78" s="1"/>
  <c r="F108" i="78"/>
  <c r="G108" i="78" s="1"/>
  <c r="D108" i="78"/>
  <c r="F107" i="78"/>
  <c r="G107" i="78" s="1"/>
  <c r="D107" i="78"/>
  <c r="F106" i="78"/>
  <c r="G106" i="78" s="1"/>
  <c r="F105" i="78"/>
  <c r="G105" i="78" s="1"/>
  <c r="F104" i="78"/>
  <c r="G104" i="78" s="1"/>
  <c r="F103" i="78"/>
  <c r="G103" i="78" s="1"/>
  <c r="F102" i="78"/>
  <c r="G102" i="78" s="1"/>
  <c r="F101" i="78"/>
  <c r="G101" i="78" s="1"/>
  <c r="A101" i="78"/>
  <c r="A102" i="78" s="1"/>
  <c r="A103" i="78" s="1"/>
  <c r="A104" i="78" s="1"/>
  <c r="A105" i="78" s="1"/>
  <c r="A106" i="78" s="1"/>
  <c r="A107" i="78" s="1"/>
  <c r="A108" i="78" s="1"/>
  <c r="A109" i="78" s="1"/>
  <c r="A112" i="78" s="1"/>
  <c r="A113" i="78" s="1"/>
  <c r="A114" i="78" s="1"/>
  <c r="A115" i="78" s="1"/>
  <c r="A116" i="78" s="1"/>
  <c r="A117" i="78" s="1"/>
  <c r="A120" i="78" s="1"/>
  <c r="A121" i="78" s="1"/>
  <c r="A122" i="78" s="1"/>
  <c r="A123" i="78" s="1"/>
  <c r="A124" i="78" s="1"/>
  <c r="A125" i="78" s="1"/>
  <c r="A126" i="78" s="1"/>
  <c r="A127" i="78" s="1"/>
  <c r="A128" i="78" s="1"/>
  <c r="A129" i="78" s="1"/>
  <c r="F100" i="78"/>
  <c r="D100" i="78"/>
  <c r="F97" i="78"/>
  <c r="G97" i="78" s="1"/>
  <c r="F96" i="78"/>
  <c r="G96" i="78" s="1"/>
  <c r="D96" i="78"/>
  <c r="F95" i="78"/>
  <c r="G95" i="78" s="1"/>
  <c r="D95" i="78"/>
  <c r="F94" i="78"/>
  <c r="G94" i="78" s="1"/>
  <c r="D94" i="78"/>
  <c r="F93" i="78"/>
  <c r="G93" i="78" s="1"/>
  <c r="F92" i="78"/>
  <c r="G92" i="78" s="1"/>
  <c r="G91" i="78"/>
  <c r="F91" i="78"/>
  <c r="D91" i="78"/>
  <c r="F90" i="78"/>
  <c r="D90" i="78"/>
  <c r="F89" i="78"/>
  <c r="G89" i="78" s="1"/>
  <c r="D89" i="78"/>
  <c r="F88" i="78"/>
  <c r="G88" i="78" s="1"/>
  <c r="D88" i="78"/>
  <c r="F87" i="78"/>
  <c r="G87" i="78" s="1"/>
  <c r="D87" i="78"/>
  <c r="F86" i="78"/>
  <c r="G86" i="78" s="1"/>
  <c r="F85" i="78"/>
  <c r="G85" i="78" s="1"/>
  <c r="F84" i="78"/>
  <c r="G84" i="78" s="1"/>
  <c r="F83" i="78"/>
  <c r="G83" i="78" s="1"/>
  <c r="F82" i="78"/>
  <c r="G82" i="78" s="1"/>
  <c r="F81" i="78"/>
  <c r="D81" i="78"/>
  <c r="F80" i="78"/>
  <c r="G80" i="78" s="1"/>
  <c r="D80" i="78"/>
  <c r="F79" i="78"/>
  <c r="G79" i="78" s="1"/>
  <c r="D79" i="78"/>
  <c r="F78" i="78"/>
  <c r="G78" i="78" s="1"/>
  <c r="F77" i="78"/>
  <c r="G77" i="78" s="1"/>
  <c r="F76" i="78"/>
  <c r="G76" i="78" s="1"/>
  <c r="F75" i="78"/>
  <c r="G75" i="78" s="1"/>
  <c r="D75" i="78"/>
  <c r="F74" i="78"/>
  <c r="D74" i="78"/>
  <c r="G74" i="78" s="1"/>
  <c r="F73" i="78"/>
  <c r="D73" i="78"/>
  <c r="F72" i="78"/>
  <c r="G72" i="78" s="1"/>
  <c r="D72" i="78"/>
  <c r="F71" i="78"/>
  <c r="G71" i="78" s="1"/>
  <c r="D71" i="78"/>
  <c r="F68" i="78"/>
  <c r="G68" i="78" s="1"/>
  <c r="F67" i="78"/>
  <c r="G67" i="78" s="1"/>
  <c r="F66" i="78"/>
  <c r="G66" i="78" s="1"/>
  <c r="F65" i="78"/>
  <c r="G65" i="78" s="1"/>
  <c r="F64" i="78"/>
  <c r="G64" i="78" s="1"/>
  <c r="G63" i="78"/>
  <c r="F63" i="78"/>
  <c r="D63" i="78"/>
  <c r="F62" i="78"/>
  <c r="G62" i="78" s="1"/>
  <c r="D62" i="78"/>
  <c r="F61" i="78"/>
  <c r="G61" i="78" s="1"/>
  <c r="F58" i="78"/>
  <c r="G58" i="78" s="1"/>
  <c r="F57" i="78"/>
  <c r="G57" i="78" s="1"/>
  <c r="D57" i="78"/>
  <c r="F56" i="78"/>
  <c r="G56" i="78" s="1"/>
  <c r="D56" i="78"/>
  <c r="D55" i="78" s="1"/>
  <c r="F55" i="78"/>
  <c r="F54" i="78"/>
  <c r="G54" i="78" s="1"/>
  <c r="F53" i="78"/>
  <c r="G53" i="78" s="1"/>
  <c r="F50" i="78"/>
  <c r="G50" i="78" s="1"/>
  <c r="F49" i="78"/>
  <c r="G49" i="78" s="1"/>
  <c r="D49" i="78"/>
  <c r="F48" i="78"/>
  <c r="D48" i="78"/>
  <c r="D47" i="78" s="1"/>
  <c r="F47" i="78"/>
  <c r="F46" i="78"/>
  <c r="D46" i="78"/>
  <c r="F45" i="78"/>
  <c r="G45" i="78" s="1"/>
  <c r="F44" i="78"/>
  <c r="G44" i="78" s="1"/>
  <c r="F43" i="78"/>
  <c r="D43" i="78"/>
  <c r="F42" i="78"/>
  <c r="G42" i="78" s="1"/>
  <c r="D42" i="78"/>
  <c r="F41" i="78"/>
  <c r="D41" i="78"/>
  <c r="F40" i="78"/>
  <c r="G40" i="78" s="1"/>
  <c r="F39" i="78"/>
  <c r="G39" i="78" s="1"/>
  <c r="F38" i="78"/>
  <c r="G38" i="78" s="1"/>
  <c r="D38" i="78"/>
  <c r="F37" i="78"/>
  <c r="G37" i="78" s="1"/>
  <c r="D37" i="78"/>
  <c r="F36" i="78"/>
  <c r="G36" i="78" s="1"/>
  <c r="F35" i="78"/>
  <c r="G35" i="78" s="1"/>
  <c r="F34" i="78"/>
  <c r="G34" i="78" s="1"/>
  <c r="F33" i="78"/>
  <c r="D33" i="78"/>
  <c r="F32" i="78"/>
  <c r="G32" i="78" s="1"/>
  <c r="D32" i="78"/>
  <c r="F31" i="78"/>
  <c r="G31" i="78" s="1"/>
  <c r="D31" i="78"/>
  <c r="F30" i="78"/>
  <c r="G30" i="78" s="1"/>
  <c r="F29" i="78"/>
  <c r="G29" i="78" s="1"/>
  <c r="F28" i="78"/>
  <c r="G28" i="78" s="1"/>
  <c r="F27" i="78"/>
  <c r="G27" i="78" s="1"/>
  <c r="F26" i="78"/>
  <c r="D26" i="78"/>
  <c r="F25" i="78"/>
  <c r="G25" i="78" s="1"/>
  <c r="D25" i="78"/>
  <c r="F24" i="78"/>
  <c r="G24" i="78" s="1"/>
  <c r="F23" i="78"/>
  <c r="G23" i="78" s="1"/>
  <c r="F22" i="78"/>
  <c r="G22" i="78" s="1"/>
  <c r="F21" i="78"/>
  <c r="G21" i="78" s="1"/>
  <c r="F20" i="78"/>
  <c r="G20" i="78" s="1"/>
  <c r="F19" i="78"/>
  <c r="G19" i="78" s="1"/>
  <c r="F18" i="78"/>
  <c r="G18" i="78" s="1"/>
  <c r="D18" i="78"/>
  <c r="F17" i="78"/>
  <c r="D17" i="78"/>
  <c r="G17" i="78" s="1"/>
  <c r="F16" i="78"/>
  <c r="G16" i="78" s="1"/>
  <c r="D16" i="78"/>
  <c r="F15" i="78"/>
  <c r="G15" i="78" s="1"/>
  <c r="F14" i="78"/>
  <c r="G14" i="78" s="1"/>
  <c r="F13" i="78"/>
  <c r="G13" i="78" s="1"/>
  <c r="F9" i="78"/>
  <c r="D9" i="78"/>
  <c r="F8" i="78"/>
  <c r="G8" i="78" s="1"/>
  <c r="D8" i="78"/>
  <c r="F7" i="78"/>
  <c r="D7" i="78"/>
  <c r="F6" i="78"/>
  <c r="G6" i="78" s="1"/>
  <c r="D6" i="78"/>
  <c r="A6" i="78"/>
  <c r="A7" i="78" s="1"/>
  <c r="A8" i="78" s="1"/>
  <c r="A9" i="78" s="1"/>
  <c r="A13" i="78" s="1"/>
  <c r="A14" i="78" s="1"/>
  <c r="A15" i="78" s="1"/>
  <c r="A16" i="78" s="1"/>
  <c r="A17" i="78" s="1"/>
  <c r="A18" i="78" s="1"/>
  <c r="A20" i="78" s="1"/>
  <c r="A21" i="78" s="1"/>
  <c r="A22" i="78" s="1"/>
  <c r="A23" i="78" s="1"/>
  <c r="F5" i="78"/>
  <c r="D5" i="78"/>
  <c r="F591" i="77"/>
  <c r="F590" i="77"/>
  <c r="F589" i="77"/>
  <c r="F588" i="77"/>
  <c r="D587" i="77"/>
  <c r="D586" i="77"/>
  <c r="F586" i="77" s="1"/>
  <c r="D585" i="77"/>
  <c r="F585" i="77" s="1"/>
  <c r="D584" i="77"/>
  <c r="F584" i="77" s="1"/>
  <c r="D583" i="77"/>
  <c r="D582" i="77"/>
  <c r="F582" i="77" s="1"/>
  <c r="D581" i="77"/>
  <c r="F581" i="77" s="1"/>
  <c r="D580" i="77"/>
  <c r="F580" i="77" s="1"/>
  <c r="D579" i="77"/>
  <c r="F578" i="77"/>
  <c r="D578" i="77"/>
  <c r="D577" i="77"/>
  <c r="F577" i="77" s="1"/>
  <c r="D576" i="77"/>
  <c r="F576" i="77" s="1"/>
  <c r="D575" i="77"/>
  <c r="F574" i="77"/>
  <c r="D574" i="77"/>
  <c r="F573" i="77"/>
  <c r="F572" i="77"/>
  <c r="D572" i="77"/>
  <c r="D571" i="77"/>
  <c r="F571" i="77" s="1"/>
  <c r="D570" i="77"/>
  <c r="F570" i="77" s="1"/>
  <c r="F569" i="77"/>
  <c r="D569" i="77"/>
  <c r="F568" i="77"/>
  <c r="D568" i="77"/>
  <c r="D567" i="77"/>
  <c r="F567" i="77" s="1"/>
  <c r="D566" i="77"/>
  <c r="F566" i="77" s="1"/>
  <c r="F565" i="77"/>
  <c r="D565" i="77"/>
  <c r="F564" i="77"/>
  <c r="D564" i="77"/>
  <c r="F563" i="77"/>
  <c r="F562" i="77"/>
  <c r="D561" i="77"/>
  <c r="F561" i="77" s="1"/>
  <c r="D560" i="77"/>
  <c r="F559" i="77"/>
  <c r="F558" i="77"/>
  <c r="F557" i="77"/>
  <c r="F556" i="77"/>
  <c r="D555" i="77"/>
  <c r="F555" i="77" s="1"/>
  <c r="D554" i="77"/>
  <c r="F554" i="77" s="1"/>
  <c r="D553" i="77"/>
  <c r="F553" i="77" s="1"/>
  <c r="F552" i="77"/>
  <c r="D552" i="77"/>
  <c r="F551" i="77"/>
  <c r="F550" i="77"/>
  <c r="F549" i="77"/>
  <c r="D548" i="77"/>
  <c r="F547" i="77"/>
  <c r="D547" i="77"/>
  <c r="D546" i="77"/>
  <c r="F546" i="77" s="1"/>
  <c r="F545" i="77"/>
  <c r="D545" i="77"/>
  <c r="A545" i="77"/>
  <c r="A546" i="77" s="1"/>
  <c r="D544" i="77"/>
  <c r="F544" i="77" s="1"/>
  <c r="F543" i="77"/>
  <c r="D543" i="77"/>
  <c r="F542" i="77"/>
  <c r="F541" i="77"/>
  <c r="D540" i="77"/>
  <c r="F540" i="77" s="1"/>
  <c r="D539" i="77"/>
  <c r="F539" i="77" s="1"/>
  <c r="F538" i="77"/>
  <c r="D538" i="77"/>
  <c r="D537" i="77"/>
  <c r="F537" i="77" s="1"/>
  <c r="D536" i="77"/>
  <c r="F536" i="77" s="1"/>
  <c r="D535" i="77"/>
  <c r="F535" i="77" s="1"/>
  <c r="F534" i="77"/>
  <c r="F533" i="77"/>
  <c r="F532" i="77"/>
  <c r="D531" i="77"/>
  <c r="F531" i="77" s="1"/>
  <c r="F530" i="77"/>
  <c r="D529" i="77"/>
  <c r="F529" i="77" s="1"/>
  <c r="D528" i="77"/>
  <c r="D527" i="77"/>
  <c r="F527" i="77" s="1"/>
  <c r="F526" i="77"/>
  <c r="D526" i="77"/>
  <c r="D525" i="77"/>
  <c r="F525" i="77" s="1"/>
  <c r="A525" i="77"/>
  <c r="A526" i="77" s="1"/>
  <c r="A527" i="77" s="1"/>
  <c r="A528" i="77" s="1"/>
  <c r="A529" i="77" s="1"/>
  <c r="A530" i="77" s="1"/>
  <c r="A531" i="77" s="1"/>
  <c r="A532" i="77" s="1"/>
  <c r="F524" i="77"/>
  <c r="D524" i="77"/>
  <c r="F521" i="77"/>
  <c r="D520" i="77"/>
  <c r="F520" i="77" s="1"/>
  <c r="D519" i="77"/>
  <c r="F519" i="77" s="1"/>
  <c r="D518" i="77"/>
  <c r="F518" i="77" s="1"/>
  <c r="F517" i="77"/>
  <c r="D517" i="77"/>
  <c r="F516" i="77"/>
  <c r="F515" i="77"/>
  <c r="F514" i="77"/>
  <c r="F513" i="77"/>
  <c r="F512" i="77"/>
  <c r="F511" i="77"/>
  <c r="F510" i="77"/>
  <c r="F509" i="77"/>
  <c r="F508" i="77"/>
  <c r="F507" i="77"/>
  <c r="F506" i="77"/>
  <c r="F505" i="77"/>
  <c r="F504" i="77"/>
  <c r="A504" i="77"/>
  <c r="A505" i="77" s="1"/>
  <c r="A506" i="77" s="1"/>
  <c r="A507" i="77" s="1"/>
  <c r="A508" i="77" s="1"/>
  <c r="A509" i="77" s="1"/>
  <c r="A510" i="77" s="1"/>
  <c r="A511" i="77" s="1"/>
  <c r="A512" i="77" s="1"/>
  <c r="A513" i="77" s="1"/>
  <c r="A514" i="77" s="1"/>
  <c r="A515" i="77" s="1"/>
  <c r="A516" i="77" s="1"/>
  <c r="A517" i="77" s="1"/>
  <c r="A518" i="77" s="1"/>
  <c r="A519" i="77" s="1"/>
  <c r="A520" i="77" s="1"/>
  <c r="A521" i="77" s="1"/>
  <c r="F503" i="77"/>
  <c r="F500" i="77"/>
  <c r="F499" i="77"/>
  <c r="D499" i="77"/>
  <c r="F498" i="77"/>
  <c r="F497" i="77"/>
  <c r="F496" i="77"/>
  <c r="F495" i="77"/>
  <c r="F494" i="77"/>
  <c r="F493" i="77"/>
  <c r="F492" i="77"/>
  <c r="F491" i="77"/>
  <c r="F490" i="77"/>
  <c r="F489" i="77"/>
  <c r="F488" i="77"/>
  <c r="F487" i="77"/>
  <c r="F486" i="77"/>
  <c r="F485" i="77"/>
  <c r="F484" i="77"/>
  <c r="F483" i="77"/>
  <c r="F482" i="77"/>
  <c r="F481" i="77"/>
  <c r="D480" i="77"/>
  <c r="F480" i="77" s="1"/>
  <c r="F479" i="77"/>
  <c r="D479" i="77"/>
  <c r="F478" i="77"/>
  <c r="F477" i="77"/>
  <c r="F476" i="77"/>
  <c r="F475" i="77"/>
  <c r="F474" i="77"/>
  <c r="F473" i="77"/>
  <c r="F472" i="77"/>
  <c r="F471" i="77"/>
  <c r="F470" i="77"/>
  <c r="F469" i="77"/>
  <c r="F468" i="77"/>
  <c r="F467" i="77"/>
  <c r="F466" i="77"/>
  <c r="F465" i="77"/>
  <c r="F464" i="77"/>
  <c r="A464" i="77"/>
  <c r="A465" i="77" s="1"/>
  <c r="A466" i="77" s="1"/>
  <c r="A467" i="77" s="1"/>
  <c r="A468" i="77" s="1"/>
  <c r="A469" i="77" s="1"/>
  <c r="A470" i="77" s="1"/>
  <c r="A471" i="77" s="1"/>
  <c r="A472" i="77" s="1"/>
  <c r="A473" i="77" s="1"/>
  <c r="A474" i="77" s="1"/>
  <c r="A475" i="77" s="1"/>
  <c r="A476" i="77" s="1"/>
  <c r="A477" i="77" s="1"/>
  <c r="A478" i="77" s="1"/>
  <c r="A479" i="77" s="1"/>
  <c r="A480" i="77" s="1"/>
  <c r="A481" i="77" s="1"/>
  <c r="A482" i="77" s="1"/>
  <c r="A483" i="77" s="1"/>
  <c r="A484" i="77" s="1"/>
  <c r="A485" i="77" s="1"/>
  <c r="A486" i="77" s="1"/>
  <c r="A487" i="77" s="1"/>
  <c r="A488" i="77" s="1"/>
  <c r="A489" i="77" s="1"/>
  <c r="A490" i="77" s="1"/>
  <c r="A491" i="77" s="1"/>
  <c r="A492" i="77" s="1"/>
  <c r="A493" i="77" s="1"/>
  <c r="A494" i="77" s="1"/>
  <c r="A495" i="77" s="1"/>
  <c r="A496" i="77" s="1"/>
  <c r="A497" i="77" s="1"/>
  <c r="A498" i="77" s="1"/>
  <c r="A499" i="77" s="1"/>
  <c r="A500" i="77" s="1"/>
  <c r="F463" i="77"/>
  <c r="F460" i="77"/>
  <c r="F459" i="77"/>
  <c r="D459" i="77"/>
  <c r="D458" i="77"/>
  <c r="F458" i="77" s="1"/>
  <c r="F457" i="77"/>
  <c r="F456" i="77"/>
  <c r="F455" i="77"/>
  <c r="F454" i="77"/>
  <c r="F453" i="77"/>
  <c r="F452" i="77"/>
  <c r="F451" i="77"/>
  <c r="F450" i="77"/>
  <c r="F449" i="77"/>
  <c r="F448" i="77"/>
  <c r="F447" i="77"/>
  <c r="F446" i="77"/>
  <c r="F445" i="77"/>
  <c r="F444" i="77"/>
  <c r="F443" i="77"/>
  <c r="F442" i="77"/>
  <c r="F441" i="77"/>
  <c r="F440" i="77"/>
  <c r="F439" i="77"/>
  <c r="F438" i="77"/>
  <c r="F437" i="77"/>
  <c r="F436" i="77"/>
  <c r="F435" i="77"/>
  <c r="F434" i="77"/>
  <c r="F433" i="77"/>
  <c r="F432" i="77"/>
  <c r="F431" i="77"/>
  <c r="F430" i="77"/>
  <c r="F429" i="77"/>
  <c r="F428" i="77"/>
  <c r="F427" i="77"/>
  <c r="F426" i="77"/>
  <c r="F425" i="77"/>
  <c r="F424" i="77"/>
  <c r="F423" i="77"/>
  <c r="F422" i="77"/>
  <c r="F421" i="77"/>
  <c r="A421" i="77"/>
  <c r="A422" i="77" s="1"/>
  <c r="A423" i="77" s="1"/>
  <c r="A424" i="77" s="1"/>
  <c r="A425" i="77" s="1"/>
  <c r="A426" i="77" s="1"/>
  <c r="A427" i="77" s="1"/>
  <c r="A428" i="77" s="1"/>
  <c r="A429" i="77" s="1"/>
  <c r="A430" i="77" s="1"/>
  <c r="A431" i="77" s="1"/>
  <c r="A432" i="77" s="1"/>
  <c r="A433" i="77" s="1"/>
  <c r="A434" i="77" s="1"/>
  <c r="A435" i="77" s="1"/>
  <c r="A436" i="77" s="1"/>
  <c r="A437" i="77" s="1"/>
  <c r="A438" i="77" s="1"/>
  <c r="A439" i="77" s="1"/>
  <c r="A440" i="77" s="1"/>
  <c r="A441" i="77" s="1"/>
  <c r="A442" i="77" s="1"/>
  <c r="A443" i="77" s="1"/>
  <c r="A444" i="77" s="1"/>
  <c r="A445" i="77" s="1"/>
  <c r="A446" i="77" s="1"/>
  <c r="A447" i="77" s="1"/>
  <c r="A448" i="77" s="1"/>
  <c r="A449" i="77" s="1"/>
  <c r="A450" i="77" s="1"/>
  <c r="A451" i="77" s="1"/>
  <c r="A452" i="77" s="1"/>
  <c r="A453" i="77" s="1"/>
  <c r="A454" i="77" s="1"/>
  <c r="A455" i="77" s="1"/>
  <c r="A456" i="77" s="1"/>
  <c r="A457" i="77" s="1"/>
  <c r="A458" i="77" s="1"/>
  <c r="A459" i="77" s="1"/>
  <c r="A460" i="77" s="1"/>
  <c r="F420" i="77"/>
  <c r="F417" i="77"/>
  <c r="F416" i="77"/>
  <c r="D416" i="77"/>
  <c r="F415" i="77"/>
  <c r="F414" i="77"/>
  <c r="F413" i="77"/>
  <c r="F412" i="77"/>
  <c r="F411" i="77"/>
  <c r="F410" i="77"/>
  <c r="F409" i="77"/>
  <c r="F408" i="77"/>
  <c r="F407" i="77"/>
  <c r="F406" i="77"/>
  <c r="F405" i="77"/>
  <c r="F404" i="77"/>
  <c r="F403" i="77"/>
  <c r="F402" i="77"/>
  <c r="F401" i="77"/>
  <c r="F400" i="77"/>
  <c r="F399" i="77"/>
  <c r="F398" i="77"/>
  <c r="F397" i="77"/>
  <c r="F396" i="77"/>
  <c r="F395" i="77"/>
  <c r="A395" i="77"/>
  <c r="A396" i="77" s="1"/>
  <c r="A397" i="77" s="1"/>
  <c r="A398" i="77" s="1"/>
  <c r="A399" i="77" s="1"/>
  <c r="A400" i="77" s="1"/>
  <c r="A401" i="77" s="1"/>
  <c r="A402" i="77" s="1"/>
  <c r="A403" i="77" s="1"/>
  <c r="A404" i="77" s="1"/>
  <c r="A405" i="77" s="1"/>
  <c r="A406" i="77" s="1"/>
  <c r="A407" i="77" s="1"/>
  <c r="A408" i="77" s="1"/>
  <c r="A409" i="77" s="1"/>
  <c r="A410" i="77" s="1"/>
  <c r="A411" i="77" s="1"/>
  <c r="A412" i="77" s="1"/>
  <c r="A413" i="77" s="1"/>
  <c r="A414" i="77" s="1"/>
  <c r="A415" i="77" s="1"/>
  <c r="A416" i="77" s="1"/>
  <c r="A417" i="77" s="1"/>
  <c r="F394" i="77"/>
  <c r="A394" i="77"/>
  <c r="D393" i="77"/>
  <c r="F393" i="77" s="1"/>
  <c r="D390" i="77"/>
  <c r="D389" i="77"/>
  <c r="F389" i="77" s="1"/>
  <c r="D388" i="77"/>
  <c r="F388" i="77" s="1"/>
  <c r="F387" i="77"/>
  <c r="F386" i="77"/>
  <c r="F385" i="77"/>
  <c r="D384" i="77"/>
  <c r="F384" i="77" s="1"/>
  <c r="F383" i="77"/>
  <c r="F382" i="77"/>
  <c r="D382" i="77"/>
  <c r="F381" i="77"/>
  <c r="D381" i="77"/>
  <c r="F380" i="77"/>
  <c r="D380" i="77"/>
  <c r="D379" i="77"/>
  <c r="D378" i="77"/>
  <c r="F378" i="77" s="1"/>
  <c r="F377" i="77"/>
  <c r="F376" i="77"/>
  <c r="F375" i="77"/>
  <c r="F374" i="77"/>
  <c r="F373" i="77"/>
  <c r="F372" i="77"/>
  <c r="F371" i="77"/>
  <c r="F370" i="77"/>
  <c r="D369" i="77"/>
  <c r="F368" i="77"/>
  <c r="D368" i="77"/>
  <c r="F367" i="77"/>
  <c r="D367" i="77"/>
  <c r="F366" i="77"/>
  <c r="D366" i="77"/>
  <c r="D365" i="77"/>
  <c r="F364" i="77"/>
  <c r="F363" i="77"/>
  <c r="F362" i="77"/>
  <c r="F361" i="77"/>
  <c r="F360" i="77"/>
  <c r="A360" i="77"/>
  <c r="A361" i="77" s="1"/>
  <c r="A362" i="77" s="1"/>
  <c r="A363" i="77" s="1"/>
  <c r="A364" i="77" s="1"/>
  <c r="A365" i="77" s="1"/>
  <c r="A366" i="77" s="1"/>
  <c r="A367" i="77" s="1"/>
  <c r="A368" i="77" s="1"/>
  <c r="A369" i="77" s="1"/>
  <c r="A370" i="77" s="1"/>
  <c r="A371" i="77" s="1"/>
  <c r="A372" i="77" s="1"/>
  <c r="A373" i="77" s="1"/>
  <c r="A374" i="77" s="1"/>
  <c r="A375" i="77" s="1"/>
  <c r="A376" i="77" s="1"/>
  <c r="A377" i="77" s="1"/>
  <c r="A378" i="77" s="1"/>
  <c r="A379" i="77" s="1"/>
  <c r="A380" i="77" s="1"/>
  <c r="F359" i="77"/>
  <c r="F356" i="77"/>
  <c r="D356" i="77"/>
  <c r="F355" i="77"/>
  <c r="F354" i="77"/>
  <c r="F353" i="77"/>
  <c r="F352" i="77"/>
  <c r="F351" i="77"/>
  <c r="F350" i="77"/>
  <c r="F349" i="77"/>
  <c r="F348" i="77"/>
  <c r="F347" i="77"/>
  <c r="D346" i="77"/>
  <c r="F346" i="77" s="1"/>
  <c r="D345" i="77"/>
  <c r="F345" i="77" s="1"/>
  <c r="D344" i="77"/>
  <c r="F344" i="77" s="1"/>
  <c r="F343" i="77"/>
  <c r="F342" i="77"/>
  <c r="F341" i="77"/>
  <c r="F340" i="77"/>
  <c r="D339" i="77"/>
  <c r="F339" i="77" s="1"/>
  <c r="D338" i="77"/>
  <c r="F338" i="77" s="1"/>
  <c r="D337" i="77"/>
  <c r="F337" i="77" s="1"/>
  <c r="F334" i="77"/>
  <c r="F333" i="77"/>
  <c r="F332" i="77"/>
  <c r="F331" i="77"/>
  <c r="F330" i="77"/>
  <c r="F329" i="77"/>
  <c r="D329" i="77"/>
  <c r="F328" i="77"/>
  <c r="D328" i="77"/>
  <c r="D327" i="77"/>
  <c r="F327" i="77" s="1"/>
  <c r="F326" i="77"/>
  <c r="F325" i="77"/>
  <c r="F324" i="77"/>
  <c r="F323" i="77"/>
  <c r="F322" i="77"/>
  <c r="F321" i="77"/>
  <c r="F320" i="77"/>
  <c r="F319" i="77"/>
  <c r="F318" i="77"/>
  <c r="F317" i="77"/>
  <c r="F316" i="77"/>
  <c r="D316" i="77"/>
  <c r="F315" i="77"/>
  <c r="F314" i="77"/>
  <c r="F313" i="77"/>
  <c r="F312" i="77"/>
  <c r="D311" i="77"/>
  <c r="D310" i="77"/>
  <c r="F310" i="77" s="1"/>
  <c r="D309" i="77"/>
  <c r="F309" i="77" s="1"/>
  <c r="F306" i="77"/>
  <c r="F305" i="77"/>
  <c r="F304" i="77"/>
  <c r="F303" i="77"/>
  <c r="F302" i="77"/>
  <c r="F301" i="77"/>
  <c r="F300" i="77"/>
  <c r="F299" i="77"/>
  <c r="F298" i="77"/>
  <c r="F297" i="77"/>
  <c r="F296" i="77"/>
  <c r="F295" i="77"/>
  <c r="F294" i="77"/>
  <c r="F293" i="77"/>
  <c r="F292" i="77"/>
  <c r="F291" i="77"/>
  <c r="F290" i="77"/>
  <c r="F289" i="77"/>
  <c r="F288" i="77"/>
  <c r="F287" i="77"/>
  <c r="D286" i="77"/>
  <c r="F286" i="77" s="1"/>
  <c r="D285" i="77"/>
  <c r="F285" i="77" s="1"/>
  <c r="F284" i="77"/>
  <c r="D284" i="77"/>
  <c r="F283" i="77"/>
  <c r="D283" i="77"/>
  <c r="F282" i="77"/>
  <c r="D282" i="77"/>
  <c r="F281" i="77"/>
  <c r="F280" i="77"/>
  <c r="F279" i="77"/>
  <c r="F278" i="77"/>
  <c r="F277" i="77"/>
  <c r="F276" i="77"/>
  <c r="D276" i="77"/>
  <c r="A276" i="77"/>
  <c r="A277" i="77" s="1"/>
  <c r="A278" i="77" s="1"/>
  <c r="A279" i="77" s="1"/>
  <c r="A280" i="77" s="1"/>
  <c r="A281" i="77" s="1"/>
  <c r="F275" i="77"/>
  <c r="F272" i="77"/>
  <c r="F271" i="77"/>
  <c r="F270" i="77"/>
  <c r="F269" i="77"/>
  <c r="F268" i="77"/>
  <c r="F267" i="77"/>
  <c r="F266" i="77"/>
  <c r="F265" i="77"/>
  <c r="F264" i="77"/>
  <c r="F263" i="77"/>
  <c r="F262" i="77"/>
  <c r="F261" i="77"/>
  <c r="F260" i="77"/>
  <c r="F259" i="77"/>
  <c r="F258" i="77"/>
  <c r="F257" i="77"/>
  <c r="F256" i="77"/>
  <c r="F255" i="77"/>
  <c r="F254" i="77"/>
  <c r="A254" i="77"/>
  <c r="A255" i="77" s="1"/>
  <c r="A256" i="77" s="1"/>
  <c r="A257" i="77" s="1"/>
  <c r="A258" i="77" s="1"/>
  <c r="F253" i="77"/>
  <c r="F250" i="77"/>
  <c r="F249" i="77"/>
  <c r="F248" i="77"/>
  <c r="F247" i="77"/>
  <c r="F246" i="77"/>
  <c r="D245" i="77"/>
  <c r="F245" i="77" s="1"/>
  <c r="F244" i="77"/>
  <c r="D243" i="77"/>
  <c r="F243" i="77" s="1"/>
  <c r="F242" i="77"/>
  <c r="F241" i="77"/>
  <c r="D240" i="77"/>
  <c r="F240" i="77" s="1"/>
  <c r="F239" i="77"/>
  <c r="F238" i="77"/>
  <c r="F237" i="77"/>
  <c r="D234" i="77"/>
  <c r="F234" i="77" s="1"/>
  <c r="F233" i="77"/>
  <c r="D233" i="77"/>
  <c r="D232" i="77"/>
  <c r="F232" i="77" s="1"/>
  <c r="D231" i="77"/>
  <c r="F231" i="77" s="1"/>
  <c r="F230" i="77"/>
  <c r="F229" i="77"/>
  <c r="D229" i="77"/>
  <c r="F228" i="77"/>
  <c r="D228" i="77"/>
  <c r="F227" i="77"/>
  <c r="D227" i="77"/>
  <c r="F226" i="77"/>
  <c r="D226" i="77"/>
  <c r="F225" i="77"/>
  <c r="D224" i="77"/>
  <c r="F224" i="77" s="1"/>
  <c r="D223" i="77"/>
  <c r="F223" i="77" s="1"/>
  <c r="D222" i="77"/>
  <c r="F222" i="77" s="1"/>
  <c r="F221" i="77"/>
  <c r="F220" i="77"/>
  <c r="D220" i="77"/>
  <c r="F219" i="77"/>
  <c r="D219" i="77"/>
  <c r="F218" i="77"/>
  <c r="D218" i="77"/>
  <c r="F217" i="77"/>
  <c r="D217" i="77"/>
  <c r="F216" i="77"/>
  <c r="F215" i="77"/>
  <c r="D214" i="77"/>
  <c r="F214" i="77" s="1"/>
  <c r="F213" i="77"/>
  <c r="D213" i="77"/>
  <c r="D212" i="77"/>
  <c r="F212" i="77" s="1"/>
  <c r="F211" i="77"/>
  <c r="D211" i="77"/>
  <c r="F210" i="77"/>
  <c r="D209" i="77"/>
  <c r="F209" i="77" s="1"/>
  <c r="F208" i="77"/>
  <c r="D208" i="77"/>
  <c r="D207" i="77"/>
  <c r="F207" i="77" s="1"/>
  <c r="D206" i="77"/>
  <c r="F206" i="77" s="1"/>
  <c r="F205" i="77"/>
  <c r="F204" i="77"/>
  <c r="D204" i="77"/>
  <c r="D203" i="77"/>
  <c r="F203" i="77" s="1"/>
  <c r="F202" i="77"/>
  <c r="D202" i="77"/>
  <c r="D201" i="77"/>
  <c r="F201" i="77" s="1"/>
  <c r="F200" i="77"/>
  <c r="D199" i="77"/>
  <c r="F199" i="77" s="1"/>
  <c r="D198" i="77"/>
  <c r="F198" i="77" s="1"/>
  <c r="F197" i="77"/>
  <c r="D197" i="77"/>
  <c r="D196" i="77"/>
  <c r="F196" i="77" s="1"/>
  <c r="F195" i="77"/>
  <c r="D194" i="77"/>
  <c r="F194" i="77" s="1"/>
  <c r="D193" i="77"/>
  <c r="F193" i="77" s="1"/>
  <c r="D192" i="77"/>
  <c r="F192" i="77" s="1"/>
  <c r="F191" i="77"/>
  <c r="D191" i="77"/>
  <c r="F190" i="77"/>
  <c r="F189" i="77"/>
  <c r="F188" i="77"/>
  <c r="D188" i="77"/>
  <c r="F187" i="77"/>
  <c r="D187" i="77"/>
  <c r="F186" i="77"/>
  <c r="D186" i="77"/>
  <c r="F185" i="77"/>
  <c r="D185" i="77"/>
  <c r="F184" i="77"/>
  <c r="D183" i="77"/>
  <c r="F183" i="77" s="1"/>
  <c r="D182" i="77"/>
  <c r="F182" i="77" s="1"/>
  <c r="D181" i="77"/>
  <c r="F181" i="77" s="1"/>
  <c r="D180" i="77"/>
  <c r="F180" i="77" s="1"/>
  <c r="F179" i="77"/>
  <c r="F178" i="77"/>
  <c r="D178" i="77"/>
  <c r="F177" i="77"/>
  <c r="D177" i="77"/>
  <c r="F176" i="77"/>
  <c r="D176" i="77"/>
  <c r="F175" i="77"/>
  <c r="D175" i="77"/>
  <c r="F174" i="77"/>
  <c r="D173" i="77"/>
  <c r="F173" i="77" s="1"/>
  <c r="F172" i="77"/>
  <c r="D172" i="77"/>
  <c r="D171" i="77"/>
  <c r="F171" i="77" s="1"/>
  <c r="D170" i="77"/>
  <c r="F170" i="77" s="1"/>
  <c r="F169" i="77"/>
  <c r="F168" i="77"/>
  <c r="D168" i="77"/>
  <c r="F167" i="77"/>
  <c r="D167" i="77"/>
  <c r="F166" i="77"/>
  <c r="D166" i="77"/>
  <c r="F165" i="77"/>
  <c r="D165" i="77"/>
  <c r="F161" i="77"/>
  <c r="D161" i="77"/>
  <c r="F160" i="77"/>
  <c r="F159" i="77"/>
  <c r="D158" i="77"/>
  <c r="F158" i="77" s="1"/>
  <c r="F157" i="77"/>
  <c r="F156" i="77"/>
  <c r="F155" i="77"/>
  <c r="F154" i="77"/>
  <c r="D154" i="77"/>
  <c r="F153" i="77"/>
  <c r="F152" i="77"/>
  <c r="F151" i="77"/>
  <c r="F150" i="77"/>
  <c r="F149" i="77"/>
  <c r="D149" i="77"/>
  <c r="F148" i="77"/>
  <c r="F147" i="77"/>
  <c r="F146" i="77"/>
  <c r="F145" i="77"/>
  <c r="F144" i="77"/>
  <c r="D143" i="77"/>
  <c r="F143" i="77" s="1"/>
  <c r="F142" i="77"/>
  <c r="F141" i="77"/>
  <c r="F140" i="77"/>
  <c r="D140" i="77"/>
  <c r="F139" i="77"/>
  <c r="F138" i="77"/>
  <c r="D138" i="77"/>
  <c r="F137" i="77"/>
  <c r="F136" i="77"/>
  <c r="F135" i="77"/>
  <c r="D135" i="77"/>
  <c r="F134" i="77"/>
  <c r="D133" i="77"/>
  <c r="F133" i="77" s="1"/>
  <c r="F129" i="77"/>
  <c r="F128" i="77"/>
  <c r="F127" i="77"/>
  <c r="F126" i="77"/>
  <c r="D126" i="77"/>
  <c r="F125" i="77"/>
  <c r="F124" i="77"/>
  <c r="F123" i="77"/>
  <c r="F122" i="77"/>
  <c r="F121" i="77"/>
  <c r="F120" i="77"/>
  <c r="F117" i="77"/>
  <c r="D117" i="77"/>
  <c r="F116" i="77"/>
  <c r="F115" i="77"/>
  <c r="F114" i="77"/>
  <c r="D114" i="77"/>
  <c r="F113" i="77"/>
  <c r="D113" i="77"/>
  <c r="F112" i="77"/>
  <c r="F109" i="77"/>
  <c r="D108" i="77"/>
  <c r="F108" i="77" s="1"/>
  <c r="D107" i="77"/>
  <c r="F107" i="77" s="1"/>
  <c r="F106" i="77"/>
  <c r="F105" i="77"/>
  <c r="F104" i="77"/>
  <c r="F103" i="77"/>
  <c r="F102" i="77"/>
  <c r="F101" i="77"/>
  <c r="A101" i="77"/>
  <c r="A102" i="77" s="1"/>
  <c r="A103" i="77" s="1"/>
  <c r="A104" i="77" s="1"/>
  <c r="A105" i="77" s="1"/>
  <c r="A106" i="77" s="1"/>
  <c r="A107" i="77" s="1"/>
  <c r="A108" i="77" s="1"/>
  <c r="A109" i="77" s="1"/>
  <c r="A112" i="77" s="1"/>
  <c r="A113" i="77" s="1"/>
  <c r="A114" i="77" s="1"/>
  <c r="A115" i="77" s="1"/>
  <c r="A116" i="77" s="1"/>
  <c r="A117" i="77" s="1"/>
  <c r="A120" i="77" s="1"/>
  <c r="A121" i="77" s="1"/>
  <c r="A122" i="77" s="1"/>
  <c r="A123" i="77" s="1"/>
  <c r="A124" i="77" s="1"/>
  <c r="A125" i="77" s="1"/>
  <c r="A126" i="77" s="1"/>
  <c r="A127" i="77" s="1"/>
  <c r="A128" i="77" s="1"/>
  <c r="A129" i="77" s="1"/>
  <c r="A133" i="77" s="1"/>
  <c r="A134" i="77" s="1"/>
  <c r="A135" i="77" s="1"/>
  <c r="A136" i="77" s="1"/>
  <c r="A138" i="77" s="1"/>
  <c r="A139" i="77" s="1"/>
  <c r="A140" i="77" s="1"/>
  <c r="A141" i="77" s="1"/>
  <c r="A143" i="77" s="1"/>
  <c r="A144" i="77" s="1"/>
  <c r="A145" i="77" s="1"/>
  <c r="A146" i="77" s="1"/>
  <c r="A147" i="77" s="1"/>
  <c r="A149" i="77" s="1"/>
  <c r="A150" i="77" s="1"/>
  <c r="A151" i="77" s="1"/>
  <c r="A152" i="77" s="1"/>
  <c r="A154" i="77" s="1"/>
  <c r="A155" i="77" s="1"/>
  <c r="A156" i="77" s="1"/>
  <c r="A157" i="77" s="1"/>
  <c r="A158" i="77" s="1"/>
  <c r="A159" i="77" s="1"/>
  <c r="A160" i="77" s="1"/>
  <c r="A161" i="77" s="1"/>
  <c r="A165" i="77" s="1"/>
  <c r="A166" i="77" s="1"/>
  <c r="A167" i="77" s="1"/>
  <c r="A168" i="77" s="1"/>
  <c r="A170" i="77" s="1"/>
  <c r="A171" i="77" s="1"/>
  <c r="A172" i="77" s="1"/>
  <c r="A173" i="77" s="1"/>
  <c r="A175" i="77" s="1"/>
  <c r="A176" i="77" s="1"/>
  <c r="A177" i="77" s="1"/>
  <c r="A178" i="77" s="1"/>
  <c r="A180" i="77" s="1"/>
  <c r="A181" i="77" s="1"/>
  <c r="A182" i="77" s="1"/>
  <c r="A183" i="77" s="1"/>
  <c r="A185" i="77" s="1"/>
  <c r="A186" i="77" s="1"/>
  <c r="A187" i="77" s="1"/>
  <c r="A188" i="77" s="1"/>
  <c r="A189" i="77" s="1"/>
  <c r="A191" i="77" s="1"/>
  <c r="A192" i="77" s="1"/>
  <c r="A193" i="77" s="1"/>
  <c r="A194" i="77" s="1"/>
  <c r="A196" i="77" s="1"/>
  <c r="A197" i="77" s="1"/>
  <c r="A198" i="77" s="1"/>
  <c r="A199" i="77" s="1"/>
  <c r="A201" i="77" s="1"/>
  <c r="A202" i="77" s="1"/>
  <c r="A203" i="77" s="1"/>
  <c r="A204" i="77" s="1"/>
  <c r="A206" i="77" s="1"/>
  <c r="A207" i="77" s="1"/>
  <c r="A208" i="77" s="1"/>
  <c r="A209" i="77" s="1"/>
  <c r="A211" i="77" s="1"/>
  <c r="A212" i="77" s="1"/>
  <c r="A213" i="77" s="1"/>
  <c r="A214" i="77" s="1"/>
  <c r="A215" i="77" s="1"/>
  <c r="A217" i="77" s="1"/>
  <c r="A218" i="77" s="1"/>
  <c r="A219" i="77" s="1"/>
  <c r="A220" i="77" s="1"/>
  <c r="A222" i="77" s="1"/>
  <c r="A223" i="77" s="1"/>
  <c r="A224" i="77" s="1"/>
  <c r="A226" i="77" s="1"/>
  <c r="A227" i="77" s="1"/>
  <c r="A228" i="77" s="1"/>
  <c r="A229" i="77" s="1"/>
  <c r="A230" i="77" s="1"/>
  <c r="A231" i="77" s="1"/>
  <c r="A232" i="77" s="1"/>
  <c r="A233" i="77" s="1"/>
  <c r="A234" i="77" s="1"/>
  <c r="A237" i="77" s="1"/>
  <c r="A238" i="77" s="1"/>
  <c r="A239" i="77" s="1"/>
  <c r="D100" i="77"/>
  <c r="F100" i="77" s="1"/>
  <c r="F97" i="77"/>
  <c r="F96" i="77"/>
  <c r="D96" i="77"/>
  <c r="F95" i="77"/>
  <c r="D95" i="77"/>
  <c r="F94" i="77"/>
  <c r="D94" i="77"/>
  <c r="F93" i="77"/>
  <c r="F92" i="77"/>
  <c r="D91" i="77"/>
  <c r="F91" i="77" s="1"/>
  <c r="D90" i="77"/>
  <c r="F90" i="77" s="1"/>
  <c r="F89" i="77"/>
  <c r="D89" i="77"/>
  <c r="F88" i="77"/>
  <c r="D88" i="77"/>
  <c r="D87" i="77"/>
  <c r="F87" i="77" s="1"/>
  <c r="F86" i="77"/>
  <c r="F85" i="77"/>
  <c r="F84" i="77"/>
  <c r="F83" i="77"/>
  <c r="F82" i="77"/>
  <c r="D81" i="77"/>
  <c r="F81" i="77" s="1"/>
  <c r="F80" i="77"/>
  <c r="D80" i="77"/>
  <c r="D79" i="77"/>
  <c r="F79" i="77" s="1"/>
  <c r="F78" i="77"/>
  <c r="F77" i="77"/>
  <c r="F76" i="77"/>
  <c r="F75" i="77"/>
  <c r="D75" i="77"/>
  <c r="F74" i="77"/>
  <c r="D74" i="77"/>
  <c r="F73" i="77"/>
  <c r="D73" i="77"/>
  <c r="D72" i="77"/>
  <c r="F72" i="77" s="1"/>
  <c r="F71" i="77"/>
  <c r="D71" i="77"/>
  <c r="F68" i="77"/>
  <c r="F67" i="77"/>
  <c r="F66" i="77"/>
  <c r="F65" i="77"/>
  <c r="F64" i="77"/>
  <c r="D63" i="77"/>
  <c r="F63" i="77" s="1"/>
  <c r="D62" i="77"/>
  <c r="F62" i="77" s="1"/>
  <c r="F61" i="77"/>
  <c r="F58" i="77"/>
  <c r="D57" i="77"/>
  <c r="F57" i="77" s="1"/>
  <c r="D56" i="77"/>
  <c r="F56" i="77" s="1"/>
  <c r="D55" i="77"/>
  <c r="F55" i="77" s="1"/>
  <c r="F54" i="77"/>
  <c r="F53" i="77"/>
  <c r="F50" i="77"/>
  <c r="D49" i="77"/>
  <c r="F49" i="77" s="1"/>
  <c r="F48" i="77"/>
  <c r="D48" i="77"/>
  <c r="D47" i="77" s="1"/>
  <c r="F47" i="77"/>
  <c r="D46" i="77"/>
  <c r="F46" i="77" s="1"/>
  <c r="F45" i="77"/>
  <c r="F44" i="77"/>
  <c r="D43" i="77"/>
  <c r="F43" i="77" s="1"/>
  <c r="D42" i="77"/>
  <c r="F42" i="77" s="1"/>
  <c r="D41" i="77"/>
  <c r="F41" i="77" s="1"/>
  <c r="F40" i="77"/>
  <c r="F39" i="77"/>
  <c r="D38" i="77"/>
  <c r="F38" i="77" s="1"/>
  <c r="D37" i="77"/>
  <c r="F37" i="77" s="1"/>
  <c r="F36" i="77"/>
  <c r="F35" i="77"/>
  <c r="F34" i="77"/>
  <c r="D33" i="77"/>
  <c r="F33" i="77" s="1"/>
  <c r="D32" i="77"/>
  <c r="F32" i="77" s="1"/>
  <c r="F31" i="77"/>
  <c r="D31" i="77"/>
  <c r="F30" i="77"/>
  <c r="F29" i="77"/>
  <c r="F28" i="77"/>
  <c r="F27" i="77"/>
  <c r="D26" i="77"/>
  <c r="F26" i="77" s="1"/>
  <c r="D25" i="77"/>
  <c r="F25" i="77" s="1"/>
  <c r="F24" i="77"/>
  <c r="F23" i="77"/>
  <c r="F22" i="77"/>
  <c r="F21" i="77"/>
  <c r="F20" i="77"/>
  <c r="F19" i="77"/>
  <c r="D18" i="77"/>
  <c r="F18" i="77" s="1"/>
  <c r="D17" i="77"/>
  <c r="F17" i="77" s="1"/>
  <c r="F16" i="77"/>
  <c r="D16" i="77"/>
  <c r="F15" i="77"/>
  <c r="F14" i="77"/>
  <c r="F13" i="77"/>
  <c r="F9" i="77"/>
  <c r="D9" i="77"/>
  <c r="D8" i="77"/>
  <c r="F8" i="77" s="1"/>
  <c r="D7" i="77"/>
  <c r="F7" i="77" s="1"/>
  <c r="D6" i="77"/>
  <c r="F6" i="77" s="1"/>
  <c r="A6" i="77"/>
  <c r="A7" i="77" s="1"/>
  <c r="A8" i="77" s="1"/>
  <c r="A9" i="77" s="1"/>
  <c r="A13" i="77" s="1"/>
  <c r="A14" i="77" s="1"/>
  <c r="A15" i="77" s="1"/>
  <c r="A16" i="77" s="1"/>
  <c r="A17" i="77" s="1"/>
  <c r="A18" i="77" s="1"/>
  <c r="A20" i="77" s="1"/>
  <c r="A21" i="77" s="1"/>
  <c r="A22" i="77" s="1"/>
  <c r="A23" i="77" s="1"/>
  <c r="D5" i="77"/>
  <c r="F5" i="77" s="1"/>
  <c r="F512" i="68"/>
  <c r="F511" i="68"/>
  <c r="G511" i="68" s="1"/>
  <c r="F510" i="68"/>
  <c r="F509" i="68"/>
  <c r="F508" i="68"/>
  <c r="F507" i="68"/>
  <c r="F506" i="68"/>
  <c r="G506" i="68" s="1"/>
  <c r="F505" i="68"/>
  <c r="G505" i="68" s="1"/>
  <c r="F504" i="68"/>
  <c r="F503" i="68"/>
  <c r="G503" i="68" s="1"/>
  <c r="F472" i="68"/>
  <c r="G472" i="68" s="1"/>
  <c r="F471" i="68"/>
  <c r="G471" i="68" s="1"/>
  <c r="F470" i="68"/>
  <c r="F469" i="68"/>
  <c r="F468" i="68"/>
  <c r="G468" i="68" s="1"/>
  <c r="F467" i="68"/>
  <c r="G467" i="68" s="1"/>
  <c r="F466" i="68"/>
  <c r="F465" i="68"/>
  <c r="F464" i="68"/>
  <c r="F463" i="68"/>
  <c r="G463" i="68" s="1"/>
  <c r="F427" i="68"/>
  <c r="F426" i="68"/>
  <c r="F425" i="68"/>
  <c r="G425" i="68" s="1"/>
  <c r="F424" i="68"/>
  <c r="G424" i="68" s="1"/>
  <c r="F423" i="68"/>
  <c r="F422" i="68"/>
  <c r="F421" i="68"/>
  <c r="F420" i="68"/>
  <c r="F525" i="68"/>
  <c r="F526" i="68"/>
  <c r="F527" i="68"/>
  <c r="F528" i="68"/>
  <c r="F529" i="68"/>
  <c r="F530" i="68"/>
  <c r="G530" i="68" s="1"/>
  <c r="F531" i="68"/>
  <c r="F532" i="68"/>
  <c r="G532" i="68" s="1"/>
  <c r="F533" i="68"/>
  <c r="G533" i="68" s="1"/>
  <c r="F534" i="68"/>
  <c r="G534" i="68" s="1"/>
  <c r="F535" i="68"/>
  <c r="F536" i="68"/>
  <c r="F537" i="68"/>
  <c r="F538" i="68"/>
  <c r="F539" i="68"/>
  <c r="F540" i="68"/>
  <c r="F541" i="68"/>
  <c r="G541" i="68" s="1"/>
  <c r="F542" i="68"/>
  <c r="G542" i="68" s="1"/>
  <c r="F543" i="68"/>
  <c r="F544" i="68"/>
  <c r="G544" i="68" s="1"/>
  <c r="F545" i="68"/>
  <c r="F546" i="68"/>
  <c r="F547" i="68"/>
  <c r="F548" i="68"/>
  <c r="F549" i="68"/>
  <c r="G549" i="68" s="1"/>
  <c r="F550" i="68"/>
  <c r="G550" i="68" s="1"/>
  <c r="F551" i="68"/>
  <c r="G551" i="68" s="1"/>
  <c r="F552" i="68"/>
  <c r="F553" i="68"/>
  <c r="F554" i="68"/>
  <c r="G554" i="68" s="1"/>
  <c r="F555" i="68"/>
  <c r="F556" i="68"/>
  <c r="G556" i="68" s="1"/>
  <c r="F557" i="68"/>
  <c r="G557" i="68" s="1"/>
  <c r="F558" i="68"/>
  <c r="G558" i="68" s="1"/>
  <c r="F559" i="68"/>
  <c r="G559" i="68" s="1"/>
  <c r="F560" i="68"/>
  <c r="F561" i="68"/>
  <c r="F562" i="68"/>
  <c r="G562" i="68"/>
  <c r="F563" i="68"/>
  <c r="G563" i="68" s="1"/>
  <c r="F564" i="68"/>
  <c r="F565" i="68"/>
  <c r="F566" i="68"/>
  <c r="F567" i="68"/>
  <c r="F568" i="68"/>
  <c r="F569" i="68"/>
  <c r="F570" i="68"/>
  <c r="F571" i="68"/>
  <c r="G571" i="68" s="1"/>
  <c r="F572" i="68"/>
  <c r="F573" i="68"/>
  <c r="G573" i="68" s="1"/>
  <c r="F574" i="68"/>
  <c r="F575" i="68"/>
  <c r="F576" i="68"/>
  <c r="G576" i="68" s="1"/>
  <c r="F577" i="68"/>
  <c r="F578" i="68"/>
  <c r="F579" i="68"/>
  <c r="F580" i="68"/>
  <c r="F581" i="68"/>
  <c r="F582" i="68"/>
  <c r="F583" i="68"/>
  <c r="F584" i="68"/>
  <c r="F585" i="68"/>
  <c r="F586" i="68"/>
  <c r="G586" i="68" s="1"/>
  <c r="F587" i="68"/>
  <c r="F588" i="68"/>
  <c r="G588" i="68" s="1"/>
  <c r="F589" i="68"/>
  <c r="G589" i="68" s="1"/>
  <c r="F590" i="68"/>
  <c r="G590" i="68" s="1"/>
  <c r="F591" i="68"/>
  <c r="G591" i="68" s="1"/>
  <c r="F524" i="68"/>
  <c r="G504" i="68"/>
  <c r="G507" i="68"/>
  <c r="G508" i="68"/>
  <c r="G509" i="68"/>
  <c r="G510" i="68"/>
  <c r="G512" i="68"/>
  <c r="F513" i="68"/>
  <c r="G513" i="68" s="1"/>
  <c r="F514" i="68"/>
  <c r="G514" i="68" s="1"/>
  <c r="F515" i="68"/>
  <c r="G515" i="68" s="1"/>
  <c r="F516" i="68"/>
  <c r="G516" i="68" s="1"/>
  <c r="F517" i="68"/>
  <c r="F518" i="68"/>
  <c r="F519" i="68"/>
  <c r="F520" i="68"/>
  <c r="F521" i="68"/>
  <c r="G521" i="68" s="1"/>
  <c r="G464" i="68"/>
  <c r="G465" i="68"/>
  <c r="G466" i="68"/>
  <c r="G469" i="68"/>
  <c r="G470" i="68"/>
  <c r="F473" i="68"/>
  <c r="G473" i="68" s="1"/>
  <c r="F474" i="68"/>
  <c r="G474" i="68" s="1"/>
  <c r="F475" i="68"/>
  <c r="G475" i="68" s="1"/>
  <c r="F476" i="68"/>
  <c r="G476" i="68" s="1"/>
  <c r="F477" i="68"/>
  <c r="G477" i="68" s="1"/>
  <c r="F478" i="68"/>
  <c r="G478" i="68" s="1"/>
  <c r="F479" i="68"/>
  <c r="F480" i="68"/>
  <c r="F481" i="68"/>
  <c r="G481" i="68" s="1"/>
  <c r="F482" i="68"/>
  <c r="G482" i="68" s="1"/>
  <c r="F483" i="68"/>
  <c r="G483" i="68" s="1"/>
  <c r="F484" i="68"/>
  <c r="G484" i="68" s="1"/>
  <c r="F485" i="68"/>
  <c r="G485" i="68" s="1"/>
  <c r="F486" i="68"/>
  <c r="G486" i="68" s="1"/>
  <c r="F487" i="68"/>
  <c r="G487" i="68" s="1"/>
  <c r="F488" i="68"/>
  <c r="G488" i="68" s="1"/>
  <c r="F489" i="68"/>
  <c r="G489" i="68" s="1"/>
  <c r="F490" i="68"/>
  <c r="G490" i="68" s="1"/>
  <c r="F491" i="68"/>
  <c r="G491" i="68" s="1"/>
  <c r="F492" i="68"/>
  <c r="G492" i="68" s="1"/>
  <c r="F493" i="68"/>
  <c r="G493" i="68" s="1"/>
  <c r="F494" i="68"/>
  <c r="G494" i="68" s="1"/>
  <c r="F495" i="68"/>
  <c r="G495" i="68" s="1"/>
  <c r="F496" i="68"/>
  <c r="G496" i="68" s="1"/>
  <c r="F497" i="68"/>
  <c r="G497" i="68" s="1"/>
  <c r="F498" i="68"/>
  <c r="G498" i="68" s="1"/>
  <c r="F499" i="68"/>
  <c r="F500" i="68"/>
  <c r="G500" i="68" s="1"/>
  <c r="G421" i="68"/>
  <c r="G422" i="68"/>
  <c r="G423" i="68"/>
  <c r="G426" i="68"/>
  <c r="G427" i="68"/>
  <c r="F428" i="68"/>
  <c r="G428" i="68" s="1"/>
  <c r="F429" i="68"/>
  <c r="G429" i="68" s="1"/>
  <c r="F430" i="68"/>
  <c r="G430" i="68" s="1"/>
  <c r="F431" i="68"/>
  <c r="G431" i="68" s="1"/>
  <c r="F432" i="68"/>
  <c r="G432" i="68" s="1"/>
  <c r="F433" i="68"/>
  <c r="G433" i="68" s="1"/>
  <c r="F434" i="68"/>
  <c r="G434" i="68" s="1"/>
  <c r="F435" i="68"/>
  <c r="G435" i="68" s="1"/>
  <c r="F436" i="68"/>
  <c r="G436" i="68" s="1"/>
  <c r="F437" i="68"/>
  <c r="G437" i="68" s="1"/>
  <c r="F438" i="68"/>
  <c r="G438" i="68" s="1"/>
  <c r="F439" i="68"/>
  <c r="G439" i="68" s="1"/>
  <c r="F440" i="68"/>
  <c r="G440" i="68" s="1"/>
  <c r="F441" i="68"/>
  <c r="G441" i="68" s="1"/>
  <c r="F442" i="68"/>
  <c r="G442" i="68" s="1"/>
  <c r="F443" i="68"/>
  <c r="G443" i="68"/>
  <c r="F444" i="68"/>
  <c r="G444" i="68" s="1"/>
  <c r="F445" i="68"/>
  <c r="G445" i="68" s="1"/>
  <c r="F446" i="68"/>
  <c r="G446" i="68" s="1"/>
  <c r="F447" i="68"/>
  <c r="G447" i="68" s="1"/>
  <c r="F448" i="68"/>
  <c r="G448" i="68" s="1"/>
  <c r="F449" i="68"/>
  <c r="G449" i="68" s="1"/>
  <c r="F450" i="68"/>
  <c r="G450" i="68" s="1"/>
  <c r="F451" i="68"/>
  <c r="G451" i="68" s="1"/>
  <c r="F452" i="68"/>
  <c r="G452" i="68" s="1"/>
  <c r="F453" i="68"/>
  <c r="G453" i="68" s="1"/>
  <c r="F454" i="68"/>
  <c r="G454" i="68" s="1"/>
  <c r="F455" i="68"/>
  <c r="G455" i="68" s="1"/>
  <c r="F456" i="68"/>
  <c r="G456" i="68" s="1"/>
  <c r="F457" i="68"/>
  <c r="G457" i="68" s="1"/>
  <c r="F458" i="68"/>
  <c r="F459" i="68"/>
  <c r="G459" i="68" s="1"/>
  <c r="F460" i="68"/>
  <c r="G460" i="68" s="1"/>
  <c r="G420" i="68"/>
  <c r="F394" i="68"/>
  <c r="G394" i="68" s="1"/>
  <c r="F395" i="68"/>
  <c r="G395" i="68" s="1"/>
  <c r="F396" i="68"/>
  <c r="G396" i="68" s="1"/>
  <c r="F397" i="68"/>
  <c r="G397" i="68" s="1"/>
  <c r="F398" i="68"/>
  <c r="G398" i="68"/>
  <c r="F399" i="68"/>
  <c r="G399" i="68" s="1"/>
  <c r="F400" i="68"/>
  <c r="G400" i="68" s="1"/>
  <c r="F401" i="68"/>
  <c r="G401" i="68" s="1"/>
  <c r="F402" i="68"/>
  <c r="G402" i="68" s="1"/>
  <c r="F403" i="68"/>
  <c r="G403" i="68"/>
  <c r="F404" i="68"/>
  <c r="G404" i="68" s="1"/>
  <c r="F405" i="68"/>
  <c r="G405" i="68" s="1"/>
  <c r="F406" i="68"/>
  <c r="G406" i="68" s="1"/>
  <c r="F407" i="68"/>
  <c r="G407" i="68"/>
  <c r="F408" i="68"/>
  <c r="G408" i="68" s="1"/>
  <c r="F409" i="68"/>
  <c r="G409" i="68" s="1"/>
  <c r="F410" i="68"/>
  <c r="G410" i="68" s="1"/>
  <c r="F411" i="68"/>
  <c r="G411" i="68" s="1"/>
  <c r="F412" i="68"/>
  <c r="G412" i="68" s="1"/>
  <c r="F413" i="68"/>
  <c r="G413" i="68" s="1"/>
  <c r="F414" i="68"/>
  <c r="G414" i="68" s="1"/>
  <c r="F415" i="68"/>
  <c r="G415" i="68" s="1"/>
  <c r="F416" i="68"/>
  <c r="F417" i="68"/>
  <c r="G417" i="68"/>
  <c r="F393" i="68"/>
  <c r="F360" i="68"/>
  <c r="G360" i="68" s="1"/>
  <c r="F361" i="68"/>
  <c r="G361" i="68" s="1"/>
  <c r="F362" i="68"/>
  <c r="G362" i="68" s="1"/>
  <c r="F363" i="68"/>
  <c r="G363" i="68" s="1"/>
  <c r="F364" i="68"/>
  <c r="G364" i="68" s="1"/>
  <c r="F365" i="68"/>
  <c r="F366" i="68"/>
  <c r="F367" i="68"/>
  <c r="F368" i="68"/>
  <c r="F369" i="68"/>
  <c r="F370" i="68"/>
  <c r="G370" i="68" s="1"/>
  <c r="F371" i="68"/>
  <c r="G371" i="68" s="1"/>
  <c r="F372" i="68"/>
  <c r="G372" i="68" s="1"/>
  <c r="F373" i="68"/>
  <c r="G373" i="68" s="1"/>
  <c r="F374" i="68"/>
  <c r="G374" i="68" s="1"/>
  <c r="F375" i="68"/>
  <c r="G375" i="68" s="1"/>
  <c r="F376" i="68"/>
  <c r="G376" i="68" s="1"/>
  <c r="F377" i="68"/>
  <c r="G377" i="68" s="1"/>
  <c r="F378" i="68"/>
  <c r="F379" i="68"/>
  <c r="F380" i="68"/>
  <c r="F381" i="68"/>
  <c r="G381" i="68"/>
  <c r="F382" i="68"/>
  <c r="F383" i="68"/>
  <c r="G383" i="68" s="1"/>
  <c r="F384" i="68"/>
  <c r="F385" i="68"/>
  <c r="G385" i="68" s="1"/>
  <c r="F386" i="68"/>
  <c r="G386" i="68"/>
  <c r="F387" i="68"/>
  <c r="G387" i="68" s="1"/>
  <c r="F388" i="68"/>
  <c r="F389" i="68"/>
  <c r="F390" i="68"/>
  <c r="G390" i="68" s="1"/>
  <c r="F359" i="68"/>
  <c r="G359" i="68" s="1"/>
  <c r="F338" i="68"/>
  <c r="F339" i="68"/>
  <c r="F340" i="68"/>
  <c r="G340" i="68" s="1"/>
  <c r="F341" i="68"/>
  <c r="G341" i="68" s="1"/>
  <c r="F342" i="68"/>
  <c r="G342" i="68" s="1"/>
  <c r="F343" i="68"/>
  <c r="G343" i="68" s="1"/>
  <c r="F344" i="68"/>
  <c r="F345" i="68"/>
  <c r="F346" i="68"/>
  <c r="F347" i="68"/>
  <c r="G347" i="68" s="1"/>
  <c r="F348" i="68"/>
  <c r="G348" i="68" s="1"/>
  <c r="F349" i="68"/>
  <c r="G349" i="68"/>
  <c r="F350" i="68"/>
  <c r="G350" i="68" s="1"/>
  <c r="F351" i="68"/>
  <c r="G351" i="68" s="1"/>
  <c r="F352" i="68"/>
  <c r="G352" i="68" s="1"/>
  <c r="F353" i="68"/>
  <c r="G353" i="68" s="1"/>
  <c r="F354" i="68"/>
  <c r="G354" i="68" s="1"/>
  <c r="F355" i="68"/>
  <c r="G355" i="68" s="1"/>
  <c r="F356" i="68"/>
  <c r="F337" i="68"/>
  <c r="G337" i="68" s="1"/>
  <c r="F310" i="68"/>
  <c r="F311" i="68"/>
  <c r="F312" i="68"/>
  <c r="G312" i="68" s="1"/>
  <c r="F313" i="68"/>
  <c r="G313" i="68" s="1"/>
  <c r="F314" i="68"/>
  <c r="G314" i="68" s="1"/>
  <c r="F315" i="68"/>
  <c r="G315" i="68" s="1"/>
  <c r="F316" i="68"/>
  <c r="F317" i="68"/>
  <c r="G317" i="68" s="1"/>
  <c r="F318" i="68"/>
  <c r="G318" i="68" s="1"/>
  <c r="F319" i="68"/>
  <c r="G319" i="68" s="1"/>
  <c r="F320" i="68"/>
  <c r="G320" i="68" s="1"/>
  <c r="F321" i="68"/>
  <c r="G321" i="68" s="1"/>
  <c r="F322" i="68"/>
  <c r="G322" i="68" s="1"/>
  <c r="F323" i="68"/>
  <c r="G323" i="68" s="1"/>
  <c r="F324" i="68"/>
  <c r="G324" i="68" s="1"/>
  <c r="F325" i="68"/>
  <c r="G325" i="68" s="1"/>
  <c r="F326" i="68"/>
  <c r="G326" i="68" s="1"/>
  <c r="F327" i="68"/>
  <c r="F328" i="68"/>
  <c r="F329" i="68"/>
  <c r="F330" i="68"/>
  <c r="G330" i="68" s="1"/>
  <c r="F331" i="68"/>
  <c r="G331" i="68" s="1"/>
  <c r="F332" i="68"/>
  <c r="G332" i="68" s="1"/>
  <c r="F333" i="68"/>
  <c r="G333" i="68" s="1"/>
  <c r="F334" i="68"/>
  <c r="G334" i="68" s="1"/>
  <c r="F309" i="68"/>
  <c r="F276" i="68"/>
  <c r="G276" i="68" s="1"/>
  <c r="F277" i="68"/>
  <c r="G277" i="68" s="1"/>
  <c r="F278" i="68"/>
  <c r="G278" i="68" s="1"/>
  <c r="F279" i="68"/>
  <c r="G279" i="68" s="1"/>
  <c r="F280" i="68"/>
  <c r="G280" i="68" s="1"/>
  <c r="F281" i="68"/>
  <c r="G281" i="68" s="1"/>
  <c r="F282" i="68"/>
  <c r="F283" i="68"/>
  <c r="F284" i="68"/>
  <c r="F285" i="68"/>
  <c r="F286" i="68"/>
  <c r="G286" i="68" s="1"/>
  <c r="F287" i="68"/>
  <c r="G287" i="68" s="1"/>
  <c r="F288" i="68"/>
  <c r="G288" i="68" s="1"/>
  <c r="F289" i="68"/>
  <c r="G289" i="68" s="1"/>
  <c r="F290" i="68"/>
  <c r="G290" i="68" s="1"/>
  <c r="F291" i="68"/>
  <c r="G291" i="68" s="1"/>
  <c r="F292" i="68"/>
  <c r="G292" i="68" s="1"/>
  <c r="F293" i="68"/>
  <c r="G293" i="68" s="1"/>
  <c r="F294" i="68"/>
  <c r="G294" i="68" s="1"/>
  <c r="F295" i="68"/>
  <c r="G295" i="68" s="1"/>
  <c r="F296" i="68"/>
  <c r="G296" i="68" s="1"/>
  <c r="F297" i="68"/>
  <c r="G297" i="68" s="1"/>
  <c r="F298" i="68"/>
  <c r="G298" i="68" s="1"/>
  <c r="F299" i="68"/>
  <c r="G299" i="68" s="1"/>
  <c r="F300" i="68"/>
  <c r="G300" i="68" s="1"/>
  <c r="F301" i="68"/>
  <c r="G301" i="68" s="1"/>
  <c r="F302" i="68"/>
  <c r="G302" i="68" s="1"/>
  <c r="F303" i="68"/>
  <c r="G303" i="68" s="1"/>
  <c r="F304" i="68"/>
  <c r="G304" i="68"/>
  <c r="F305" i="68"/>
  <c r="G305" i="68" s="1"/>
  <c r="F306" i="68"/>
  <c r="G306" i="68" s="1"/>
  <c r="F275" i="68"/>
  <c r="G275" i="68" s="1"/>
  <c r="F254" i="68"/>
  <c r="G254" i="68" s="1"/>
  <c r="F255" i="68"/>
  <c r="G255" i="68"/>
  <c r="F256" i="68"/>
  <c r="G256" i="68" s="1"/>
  <c r="F257" i="68"/>
  <c r="G257" i="68" s="1"/>
  <c r="F258" i="68"/>
  <c r="G258" i="68" s="1"/>
  <c r="F259" i="68"/>
  <c r="G259" i="68" s="1"/>
  <c r="F260" i="68"/>
  <c r="G260" i="68" s="1"/>
  <c r="F261" i="68"/>
  <c r="G261" i="68"/>
  <c r="F262" i="68"/>
  <c r="G262" i="68" s="1"/>
  <c r="F263" i="68"/>
  <c r="G263" i="68" s="1"/>
  <c r="F264" i="68"/>
  <c r="G264" i="68" s="1"/>
  <c r="F265" i="68"/>
  <c r="G265" i="68" s="1"/>
  <c r="F266" i="68"/>
  <c r="G266" i="68" s="1"/>
  <c r="F267" i="68"/>
  <c r="G267" i="68" s="1"/>
  <c r="F268" i="68"/>
  <c r="G268" i="68" s="1"/>
  <c r="F269" i="68"/>
  <c r="G269" i="68" s="1"/>
  <c r="F270" i="68"/>
  <c r="G270" i="68" s="1"/>
  <c r="F271" i="68"/>
  <c r="G271" i="68"/>
  <c r="F272" i="68"/>
  <c r="G272" i="68" s="1"/>
  <c r="F253" i="68"/>
  <c r="G253" i="68" s="1"/>
  <c r="F238" i="68"/>
  <c r="G238" i="68" s="1"/>
  <c r="F239" i="68"/>
  <c r="G239" i="68" s="1"/>
  <c r="F240" i="68"/>
  <c r="F241" i="68"/>
  <c r="G241" i="68" s="1"/>
  <c r="F242" i="68"/>
  <c r="G242" i="68" s="1"/>
  <c r="F243" i="68"/>
  <c r="F244" i="68"/>
  <c r="G244" i="68" s="1"/>
  <c r="F245" i="68"/>
  <c r="F246" i="68"/>
  <c r="G246" i="68" s="1"/>
  <c r="F247" i="68"/>
  <c r="G247" i="68" s="1"/>
  <c r="F248" i="68"/>
  <c r="G248" i="68" s="1"/>
  <c r="F249" i="68"/>
  <c r="G249" i="68" s="1"/>
  <c r="F250" i="68"/>
  <c r="G250" i="68" s="1"/>
  <c r="F237" i="68"/>
  <c r="G237" i="68" s="1"/>
  <c r="F166" i="68"/>
  <c r="F167" i="68"/>
  <c r="F168" i="68"/>
  <c r="F169" i="68"/>
  <c r="G169" i="68" s="1"/>
  <c r="F170" i="68"/>
  <c r="F171" i="68"/>
  <c r="F172" i="68"/>
  <c r="G172" i="68" s="1"/>
  <c r="F173" i="68"/>
  <c r="F174" i="68"/>
  <c r="G174" i="68" s="1"/>
  <c r="F175" i="68"/>
  <c r="F176" i="68"/>
  <c r="G176" i="68" s="1"/>
  <c r="F177" i="68"/>
  <c r="F178" i="68"/>
  <c r="F179" i="68"/>
  <c r="G179" i="68" s="1"/>
  <c r="F180" i="68"/>
  <c r="G180" i="68" s="1"/>
  <c r="F181" i="68"/>
  <c r="F182" i="68"/>
  <c r="F183" i="68"/>
  <c r="F184" i="68"/>
  <c r="G184" i="68" s="1"/>
  <c r="F185" i="68"/>
  <c r="F186" i="68"/>
  <c r="F187" i="68"/>
  <c r="F188" i="68"/>
  <c r="F189" i="68"/>
  <c r="G189" i="68" s="1"/>
  <c r="F190" i="68"/>
  <c r="G190" i="68"/>
  <c r="F191" i="68"/>
  <c r="F192" i="68"/>
  <c r="F193" i="68"/>
  <c r="F194" i="68"/>
  <c r="F195" i="68"/>
  <c r="G195" i="68" s="1"/>
  <c r="F196" i="68"/>
  <c r="G196" i="68" s="1"/>
  <c r="F197" i="68"/>
  <c r="F198" i="68"/>
  <c r="F199" i="68"/>
  <c r="F200" i="68"/>
  <c r="G200" i="68" s="1"/>
  <c r="F201" i="68"/>
  <c r="F202" i="68"/>
  <c r="F203" i="68"/>
  <c r="F204" i="68"/>
  <c r="F205" i="68"/>
  <c r="G205" i="68"/>
  <c r="F206" i="68"/>
  <c r="F207" i="68"/>
  <c r="F208" i="68"/>
  <c r="F209" i="68"/>
  <c r="F210" i="68"/>
  <c r="G210" i="68" s="1"/>
  <c r="F211" i="68"/>
  <c r="F212" i="68"/>
  <c r="F213" i="68"/>
  <c r="F214" i="68"/>
  <c r="F215" i="68"/>
  <c r="G215" i="68" s="1"/>
  <c r="F216" i="68"/>
  <c r="G216" i="68"/>
  <c r="F217" i="68"/>
  <c r="F218" i="68"/>
  <c r="F219" i="68"/>
  <c r="F220" i="68"/>
  <c r="F221" i="68"/>
  <c r="G221" i="68" s="1"/>
  <c r="F222" i="68"/>
  <c r="F223" i="68"/>
  <c r="G223" i="68"/>
  <c r="F224" i="68"/>
  <c r="F225" i="68"/>
  <c r="G225" i="68" s="1"/>
  <c r="F226" i="68"/>
  <c r="F227" i="68"/>
  <c r="F228" i="68"/>
  <c r="G228" i="68" s="1"/>
  <c r="F229" i="68"/>
  <c r="G229" i="68" s="1"/>
  <c r="F230" i="68"/>
  <c r="G230" i="68" s="1"/>
  <c r="F231" i="68"/>
  <c r="F232" i="68"/>
  <c r="F233" i="68"/>
  <c r="F234" i="68"/>
  <c r="F165" i="68"/>
  <c r="F134" i="68"/>
  <c r="G134" i="68" s="1"/>
  <c r="F135" i="68"/>
  <c r="F136" i="68"/>
  <c r="G136" i="68" s="1"/>
  <c r="F137" i="68"/>
  <c r="G137" i="68" s="1"/>
  <c r="F138" i="68"/>
  <c r="F139" i="68"/>
  <c r="G139" i="68" s="1"/>
  <c r="F140" i="68"/>
  <c r="F141" i="68"/>
  <c r="G141" i="68" s="1"/>
  <c r="F142" i="68"/>
  <c r="G142" i="68" s="1"/>
  <c r="F143" i="68"/>
  <c r="F144" i="68"/>
  <c r="G144" i="68" s="1"/>
  <c r="F145" i="68"/>
  <c r="G145" i="68" s="1"/>
  <c r="F146" i="68"/>
  <c r="G146" i="68" s="1"/>
  <c r="F147" i="68"/>
  <c r="G147" i="68" s="1"/>
  <c r="F148" i="68"/>
  <c r="G148" i="68" s="1"/>
  <c r="F149" i="68"/>
  <c r="F150" i="68"/>
  <c r="G150" i="68" s="1"/>
  <c r="F151" i="68"/>
  <c r="G151" i="68" s="1"/>
  <c r="F152" i="68"/>
  <c r="G152" i="68" s="1"/>
  <c r="F153" i="68"/>
  <c r="G153" i="68" s="1"/>
  <c r="F154" i="68"/>
  <c r="F155" i="68"/>
  <c r="G155" i="68" s="1"/>
  <c r="F156" i="68"/>
  <c r="G156" i="68" s="1"/>
  <c r="F157" i="68"/>
  <c r="G157" i="68" s="1"/>
  <c r="F158" i="68"/>
  <c r="F159" i="68"/>
  <c r="G159" i="68" s="1"/>
  <c r="F160" i="68"/>
  <c r="G160" i="68" s="1"/>
  <c r="F161" i="68"/>
  <c r="F133" i="68"/>
  <c r="G133" i="68" s="1"/>
  <c r="F121" i="68"/>
  <c r="G121" i="68" s="1"/>
  <c r="F122" i="68"/>
  <c r="G122" i="68" s="1"/>
  <c r="F123" i="68"/>
  <c r="G123" i="68" s="1"/>
  <c r="F124" i="68"/>
  <c r="G124" i="68"/>
  <c r="F125" i="68"/>
  <c r="G125" i="68" s="1"/>
  <c r="F126" i="68"/>
  <c r="F127" i="68"/>
  <c r="G127" i="68" s="1"/>
  <c r="F128" i="68"/>
  <c r="G128" i="68" s="1"/>
  <c r="F129" i="68"/>
  <c r="G129" i="68"/>
  <c r="F120" i="68"/>
  <c r="G120" i="68" s="1"/>
  <c r="F113" i="68"/>
  <c r="F114" i="68"/>
  <c r="F115" i="68"/>
  <c r="G115" i="68" s="1"/>
  <c r="F116" i="68"/>
  <c r="G116" i="68" s="1"/>
  <c r="F117" i="68"/>
  <c r="F112" i="68"/>
  <c r="G112" i="68" s="1"/>
  <c r="F101" i="68"/>
  <c r="G101" i="68" s="1"/>
  <c r="F102" i="68"/>
  <c r="G102" i="68"/>
  <c r="F103" i="68"/>
  <c r="G103" i="68" s="1"/>
  <c r="F104" i="68"/>
  <c r="G104" i="68" s="1"/>
  <c r="F105" i="68"/>
  <c r="G105" i="68"/>
  <c r="F106" i="68"/>
  <c r="G106" i="68" s="1"/>
  <c r="F107" i="68"/>
  <c r="F108" i="68"/>
  <c r="F109" i="68"/>
  <c r="G109" i="68" s="1"/>
  <c r="F100" i="68"/>
  <c r="F72" i="68"/>
  <c r="F73" i="68"/>
  <c r="F74" i="68"/>
  <c r="F75" i="68"/>
  <c r="F76" i="68"/>
  <c r="G76" i="68" s="1"/>
  <c r="F77" i="68"/>
  <c r="G77" i="68" s="1"/>
  <c r="F78" i="68"/>
  <c r="G78" i="68"/>
  <c r="F79" i="68"/>
  <c r="F80" i="68"/>
  <c r="F81" i="68"/>
  <c r="G81" i="68"/>
  <c r="F82" i="68"/>
  <c r="G82" i="68" s="1"/>
  <c r="F83" i="68"/>
  <c r="G83" i="68" s="1"/>
  <c r="F84" i="68"/>
  <c r="G84" i="68" s="1"/>
  <c r="F85" i="68"/>
  <c r="G85" i="68" s="1"/>
  <c r="F86" i="68"/>
  <c r="G86" i="68" s="1"/>
  <c r="F87" i="68"/>
  <c r="F88" i="68"/>
  <c r="F89" i="68"/>
  <c r="F90" i="68"/>
  <c r="F91" i="68"/>
  <c r="F92" i="68"/>
  <c r="G92" i="68" s="1"/>
  <c r="F93" i="68"/>
  <c r="G93" i="68" s="1"/>
  <c r="F94" i="68"/>
  <c r="F95" i="68"/>
  <c r="F96" i="68"/>
  <c r="F97" i="68"/>
  <c r="G97" i="68"/>
  <c r="F71" i="68"/>
  <c r="F68" i="68"/>
  <c r="G68" i="68" s="1"/>
  <c r="F62" i="68"/>
  <c r="F63" i="68"/>
  <c r="F64" i="68"/>
  <c r="G64" i="68"/>
  <c r="F65" i="68"/>
  <c r="G65" i="68" s="1"/>
  <c r="F66" i="68"/>
  <c r="G66" i="68" s="1"/>
  <c r="F67" i="68"/>
  <c r="G67" i="68" s="1"/>
  <c r="F61" i="68"/>
  <c r="G61" i="68" s="1"/>
  <c r="F54" i="68"/>
  <c r="G54" i="68" s="1"/>
  <c r="F55" i="68"/>
  <c r="F56" i="68"/>
  <c r="G56" i="68" s="1"/>
  <c r="F57" i="68"/>
  <c r="F58" i="68"/>
  <c r="G58" i="68" s="1"/>
  <c r="F53" i="68"/>
  <c r="G53" i="68" s="1"/>
  <c r="F14" i="68"/>
  <c r="G14" i="68" s="1"/>
  <c r="F15" i="68"/>
  <c r="G15" i="68"/>
  <c r="F16" i="68"/>
  <c r="F17" i="68"/>
  <c r="F18" i="68"/>
  <c r="F19" i="68"/>
  <c r="G19" i="68" s="1"/>
  <c r="F20" i="68"/>
  <c r="G20" i="68"/>
  <c r="F21" i="68"/>
  <c r="G21" i="68" s="1"/>
  <c r="F22" i="68"/>
  <c r="G22" i="68" s="1"/>
  <c r="F23" i="68"/>
  <c r="G23" i="68" s="1"/>
  <c r="F24" i="68"/>
  <c r="G24" i="68" s="1"/>
  <c r="F25" i="68"/>
  <c r="F26" i="68"/>
  <c r="F27" i="68"/>
  <c r="G27" i="68" s="1"/>
  <c r="F28" i="68"/>
  <c r="G28" i="68" s="1"/>
  <c r="F29" i="68"/>
  <c r="G29" i="68" s="1"/>
  <c r="F30" i="68"/>
  <c r="G30" i="68" s="1"/>
  <c r="F31" i="68"/>
  <c r="F32" i="68"/>
  <c r="F33" i="68"/>
  <c r="F34" i="68"/>
  <c r="G34" i="68" s="1"/>
  <c r="F35" i="68"/>
  <c r="G35" i="68" s="1"/>
  <c r="F36" i="68"/>
  <c r="G36" i="68" s="1"/>
  <c r="F37" i="68"/>
  <c r="F38" i="68"/>
  <c r="F39" i="68"/>
  <c r="G39" i="68" s="1"/>
  <c r="F40" i="68"/>
  <c r="G40" i="68" s="1"/>
  <c r="F41" i="68"/>
  <c r="F42" i="68"/>
  <c r="F43" i="68"/>
  <c r="F44" i="68"/>
  <c r="G44" i="68" s="1"/>
  <c r="F45" i="68"/>
  <c r="G45" i="68" s="1"/>
  <c r="F46" i="68"/>
  <c r="F47" i="68"/>
  <c r="F48" i="68"/>
  <c r="F49" i="68"/>
  <c r="F50" i="68"/>
  <c r="G50" i="68" s="1"/>
  <c r="F13" i="68"/>
  <c r="G13" i="68" s="1"/>
  <c r="F6" i="68"/>
  <c r="G6" i="68" s="1"/>
  <c r="F7" i="68"/>
  <c r="F8" i="68"/>
  <c r="F9" i="68"/>
  <c r="F5" i="68"/>
  <c r="D587" i="68"/>
  <c r="D586" i="68"/>
  <c r="D585" i="68"/>
  <c r="D584" i="68"/>
  <c r="D583" i="68"/>
  <c r="D582" i="68"/>
  <c r="D581" i="68"/>
  <c r="D580" i="68"/>
  <c r="G580" i="68" s="1"/>
  <c r="D579" i="68"/>
  <c r="D578" i="68"/>
  <c r="D577" i="68"/>
  <c r="D576" i="68"/>
  <c r="D575" i="68"/>
  <c r="D574" i="68"/>
  <c r="D572" i="68"/>
  <c r="D571" i="68"/>
  <c r="D570" i="68"/>
  <c r="G570" i="68" s="1"/>
  <c r="D569" i="68"/>
  <c r="D568" i="68"/>
  <c r="D567" i="68"/>
  <c r="D566" i="68"/>
  <c r="D565" i="68"/>
  <c r="D564" i="68"/>
  <c r="G564" i="68" s="1"/>
  <c r="D561" i="68"/>
  <c r="D560" i="68"/>
  <c r="G560" i="68" s="1"/>
  <c r="D555" i="68"/>
  <c r="D554" i="68"/>
  <c r="D553" i="68"/>
  <c r="D552" i="68"/>
  <c r="D548" i="68"/>
  <c r="G548" i="68" s="1"/>
  <c r="D547" i="68"/>
  <c r="D546" i="68"/>
  <c r="G546" i="68" s="1"/>
  <c r="D545" i="68"/>
  <c r="A545" i="68"/>
  <c r="A546" i="68" s="1"/>
  <c r="D544" i="68"/>
  <c r="D543" i="68"/>
  <c r="D540" i="68"/>
  <c r="D539" i="68"/>
  <c r="D538" i="68"/>
  <c r="G538" i="68" s="1"/>
  <c r="D537" i="68"/>
  <c r="D536" i="68"/>
  <c r="D535" i="68"/>
  <c r="D531" i="68"/>
  <c r="D529" i="68"/>
  <c r="D528" i="68"/>
  <c r="G528" i="68" s="1"/>
  <c r="D527" i="68"/>
  <c r="D526" i="68"/>
  <c r="D525" i="68"/>
  <c r="A525" i="68"/>
  <c r="A526" i="68" s="1"/>
  <c r="A527" i="68" s="1"/>
  <c r="A528" i="68" s="1"/>
  <c r="A529" i="68" s="1"/>
  <c r="A530" i="68" s="1"/>
  <c r="A531" i="68" s="1"/>
  <c r="A532" i="68" s="1"/>
  <c r="D524" i="68"/>
  <c r="D520" i="68"/>
  <c r="D519" i="68"/>
  <c r="D518" i="68"/>
  <c r="D517" i="68"/>
  <c r="A504" i="68"/>
  <c r="A505" i="68" s="1"/>
  <c r="A506" i="68" s="1"/>
  <c r="A507" i="68" s="1"/>
  <c r="A508" i="68" s="1"/>
  <c r="A509" i="68" s="1"/>
  <c r="A510" i="68" s="1"/>
  <c r="A511" i="68" s="1"/>
  <c r="A512" i="68" s="1"/>
  <c r="A513" i="68" s="1"/>
  <c r="A514" i="68" s="1"/>
  <c r="A515" i="68" s="1"/>
  <c r="A516" i="68" s="1"/>
  <c r="A517" i="68" s="1"/>
  <c r="A518" i="68" s="1"/>
  <c r="A519" i="68" s="1"/>
  <c r="A520" i="68" s="1"/>
  <c r="A521" i="68" s="1"/>
  <c r="D499" i="68"/>
  <c r="G499" i="68" s="1"/>
  <c r="D480" i="68"/>
  <c r="D479" i="68"/>
  <c r="A464" i="68"/>
  <c r="A465" i="68" s="1"/>
  <c r="A466" i="68" s="1"/>
  <c r="A467" i="68" s="1"/>
  <c r="A468" i="68" s="1"/>
  <c r="A469" i="68" s="1"/>
  <c r="A470" i="68" s="1"/>
  <c r="A471" i="68" s="1"/>
  <c r="A472" i="68" s="1"/>
  <c r="A473" i="68" s="1"/>
  <c r="A474" i="68" s="1"/>
  <c r="A475" i="68" s="1"/>
  <c r="A476" i="68" s="1"/>
  <c r="A477" i="68" s="1"/>
  <c r="A478" i="68" s="1"/>
  <c r="A479" i="68" s="1"/>
  <c r="A480" i="68" s="1"/>
  <c r="A481" i="68" s="1"/>
  <c r="A482" i="68" s="1"/>
  <c r="A483" i="68" s="1"/>
  <c r="A484" i="68" s="1"/>
  <c r="A485" i="68" s="1"/>
  <c r="A486" i="68" s="1"/>
  <c r="A487" i="68" s="1"/>
  <c r="A488" i="68" s="1"/>
  <c r="A489" i="68" s="1"/>
  <c r="A490" i="68" s="1"/>
  <c r="A491" i="68" s="1"/>
  <c r="A492" i="68" s="1"/>
  <c r="A493" i="68" s="1"/>
  <c r="A494" i="68" s="1"/>
  <c r="A495" i="68" s="1"/>
  <c r="A496" i="68" s="1"/>
  <c r="A497" i="68" s="1"/>
  <c r="A498" i="68" s="1"/>
  <c r="A499" i="68" s="1"/>
  <c r="A500" i="68" s="1"/>
  <c r="D416" i="68"/>
  <c r="A395" i="68"/>
  <c r="A396" i="68" s="1"/>
  <c r="A397" i="68" s="1"/>
  <c r="A398" i="68" s="1"/>
  <c r="A399" i="68" s="1"/>
  <c r="A400" i="68" s="1"/>
  <c r="A401" i="68" s="1"/>
  <c r="A402" i="68" s="1"/>
  <c r="A403" i="68" s="1"/>
  <c r="A404" i="68" s="1"/>
  <c r="A405" i="68" s="1"/>
  <c r="A406" i="68" s="1"/>
  <c r="A407" i="68" s="1"/>
  <c r="A408" i="68" s="1"/>
  <c r="A409" i="68" s="1"/>
  <c r="A410" i="68" s="1"/>
  <c r="A411" i="68" s="1"/>
  <c r="A412" i="68" s="1"/>
  <c r="A413" i="68" s="1"/>
  <c r="A414" i="68" s="1"/>
  <c r="A415" i="68" s="1"/>
  <c r="A416" i="68" s="1"/>
  <c r="A417" i="68" s="1"/>
  <c r="A394" i="68"/>
  <c r="D393" i="68"/>
  <c r="D459" i="68"/>
  <c r="D458" i="68"/>
  <c r="A421" i="68"/>
  <c r="A422" i="68" s="1"/>
  <c r="A423" i="68" s="1"/>
  <c r="A424" i="68" s="1"/>
  <c r="A425" i="68" s="1"/>
  <c r="A426" i="68" s="1"/>
  <c r="A427" i="68" s="1"/>
  <c r="A428" i="68" s="1"/>
  <c r="A429" i="68" s="1"/>
  <c r="A430" i="68" s="1"/>
  <c r="A431" i="68" s="1"/>
  <c r="A432" i="68" s="1"/>
  <c r="A433" i="68" s="1"/>
  <c r="A434" i="68" s="1"/>
  <c r="A435" i="68" s="1"/>
  <c r="A436" i="68" s="1"/>
  <c r="A437" i="68" s="1"/>
  <c r="A438" i="68" s="1"/>
  <c r="A439" i="68" s="1"/>
  <c r="A440" i="68" s="1"/>
  <c r="A441" i="68" s="1"/>
  <c r="A442" i="68" s="1"/>
  <c r="A443" i="68" s="1"/>
  <c r="A444" i="68" s="1"/>
  <c r="A445" i="68" s="1"/>
  <c r="A446" i="68" s="1"/>
  <c r="A447" i="68" s="1"/>
  <c r="A448" i="68" s="1"/>
  <c r="A449" i="68" s="1"/>
  <c r="A450" i="68" s="1"/>
  <c r="A451" i="68" s="1"/>
  <c r="A452" i="68" s="1"/>
  <c r="A453" i="68" s="1"/>
  <c r="A454" i="68" s="1"/>
  <c r="A455" i="68" s="1"/>
  <c r="A456" i="68" s="1"/>
  <c r="A457" i="68" s="1"/>
  <c r="A458" i="68" s="1"/>
  <c r="A459" i="68" s="1"/>
  <c r="A460" i="68" s="1"/>
  <c r="D390" i="68"/>
  <c r="D389" i="68"/>
  <c r="D388" i="68"/>
  <c r="D384" i="68"/>
  <c r="D382" i="68"/>
  <c r="D381" i="68"/>
  <c r="D380" i="68"/>
  <c r="D379" i="68"/>
  <c r="D378" i="68"/>
  <c r="D369" i="68"/>
  <c r="D368" i="68"/>
  <c r="D367" i="68"/>
  <c r="G367" i="68" s="1"/>
  <c r="D366" i="68"/>
  <c r="D365" i="68"/>
  <c r="A360" i="68"/>
  <c r="A361" i="68" s="1"/>
  <c r="A362" i="68" s="1"/>
  <c r="A363" i="68" s="1"/>
  <c r="A364" i="68" s="1"/>
  <c r="A365" i="68" s="1"/>
  <c r="A366" i="68" s="1"/>
  <c r="A367" i="68" s="1"/>
  <c r="A368" i="68" s="1"/>
  <c r="A369" i="68" s="1"/>
  <c r="A370" i="68" s="1"/>
  <c r="A371" i="68" s="1"/>
  <c r="A372" i="68" s="1"/>
  <c r="A373" i="68" s="1"/>
  <c r="A374" i="68" s="1"/>
  <c r="A375" i="68" s="1"/>
  <c r="A376" i="68" s="1"/>
  <c r="A377" i="68" s="1"/>
  <c r="A378" i="68" s="1"/>
  <c r="A379" i="68" s="1"/>
  <c r="A380" i="68" s="1"/>
  <c r="D356" i="68"/>
  <c r="D346" i="68"/>
  <c r="D345" i="68"/>
  <c r="D344" i="68"/>
  <c r="D339" i="68"/>
  <c r="D338" i="68"/>
  <c r="D337" i="68"/>
  <c r="D329" i="68"/>
  <c r="D328" i="68"/>
  <c r="G328" i="68" s="1"/>
  <c r="D327" i="68"/>
  <c r="D316" i="68"/>
  <c r="D311" i="68"/>
  <c r="G311" i="68" s="1"/>
  <c r="D310" i="68"/>
  <c r="G310" i="68" s="1"/>
  <c r="D309" i="68"/>
  <c r="D286" i="68"/>
  <c r="D285" i="68"/>
  <c r="D284" i="68"/>
  <c r="D283" i="68"/>
  <c r="D282" i="68"/>
  <c r="D276" i="68"/>
  <c r="A276" i="68"/>
  <c r="A277" i="68" s="1"/>
  <c r="A278" i="68" s="1"/>
  <c r="A279" i="68" s="1"/>
  <c r="A254" i="68"/>
  <c r="A255" i="68" s="1"/>
  <c r="A256" i="68" s="1"/>
  <c r="A257" i="68" s="1"/>
  <c r="A258" i="68" s="1"/>
  <c r="D245" i="68"/>
  <c r="G245" i="68" s="1"/>
  <c r="D243" i="68"/>
  <c r="D240" i="68"/>
  <c r="D234" i="68"/>
  <c r="D233" i="68"/>
  <c r="D232" i="68"/>
  <c r="G232" i="68" s="1"/>
  <c r="D231" i="68"/>
  <c r="D229" i="68"/>
  <c r="D228" i="68"/>
  <c r="D227" i="68"/>
  <c r="D226" i="68"/>
  <c r="D224" i="68"/>
  <c r="D223" i="68"/>
  <c r="D222" i="68"/>
  <c r="D220" i="68"/>
  <c r="D219" i="68"/>
  <c r="G219" i="68" s="1"/>
  <c r="D218" i="68"/>
  <c r="D217" i="68"/>
  <c r="D214" i="68"/>
  <c r="D213" i="68"/>
  <c r="D212" i="68"/>
  <c r="D211" i="68"/>
  <c r="D209" i="68"/>
  <c r="G209" i="68" s="1"/>
  <c r="D208" i="68"/>
  <c r="D207" i="68"/>
  <c r="G207" i="68" s="1"/>
  <c r="D206" i="68"/>
  <c r="D204" i="68"/>
  <c r="D203" i="68"/>
  <c r="D202" i="68"/>
  <c r="D201" i="68"/>
  <c r="D199" i="68"/>
  <c r="D198" i="68"/>
  <c r="D197" i="68"/>
  <c r="D196" i="68"/>
  <c r="D194" i="68"/>
  <c r="D193" i="68"/>
  <c r="D192" i="68"/>
  <c r="D191" i="68"/>
  <c r="D188" i="68"/>
  <c r="G188" i="68" s="1"/>
  <c r="D187" i="68"/>
  <c r="D186" i="68"/>
  <c r="D185" i="68"/>
  <c r="G185" i="68" s="1"/>
  <c r="D183" i="68"/>
  <c r="D182" i="68"/>
  <c r="D181" i="68"/>
  <c r="D180" i="68"/>
  <c r="D178" i="68"/>
  <c r="G178" i="68" s="1"/>
  <c r="D177" i="68"/>
  <c r="D176" i="68"/>
  <c r="D175" i="68"/>
  <c r="D173" i="68"/>
  <c r="D172" i="68"/>
  <c r="D171" i="68"/>
  <c r="D170" i="68"/>
  <c r="D168" i="68"/>
  <c r="G168" i="68" s="1"/>
  <c r="D167" i="68"/>
  <c r="D166" i="68"/>
  <c r="D165" i="68"/>
  <c r="D161" i="68"/>
  <c r="D158" i="68"/>
  <c r="D154" i="68"/>
  <c r="D149" i="68"/>
  <c r="D143" i="68"/>
  <c r="D140" i="68"/>
  <c r="D138" i="68"/>
  <c r="D135" i="68"/>
  <c r="D133" i="68"/>
  <c r="D126" i="68"/>
  <c r="D117" i="68"/>
  <c r="D114" i="68"/>
  <c r="D113" i="68"/>
  <c r="D108" i="68"/>
  <c r="D107" i="68"/>
  <c r="A101" i="68"/>
  <c r="A102" i="68" s="1"/>
  <c r="A103" i="68" s="1"/>
  <c r="A104" i="68" s="1"/>
  <c r="A105" i="68" s="1"/>
  <c r="A106" i="68" s="1"/>
  <c r="A107" i="68" s="1"/>
  <c r="A108" i="68" s="1"/>
  <c r="A109" i="68" s="1"/>
  <c r="A112" i="68" s="1"/>
  <c r="A113" i="68" s="1"/>
  <c r="A114" i="68" s="1"/>
  <c r="A115" i="68" s="1"/>
  <c r="A116" i="68" s="1"/>
  <c r="A117" i="68" s="1"/>
  <c r="A120" i="68" s="1"/>
  <c r="A121" i="68" s="1"/>
  <c r="A122" i="68" s="1"/>
  <c r="A123" i="68" s="1"/>
  <c r="A124" i="68" s="1"/>
  <c r="A125" i="68" s="1"/>
  <c r="A126" i="68" s="1"/>
  <c r="A127" i="68" s="1"/>
  <c r="A128" i="68" s="1"/>
  <c r="A129" i="68" s="1"/>
  <c r="A133" i="68" s="1"/>
  <c r="A134" i="68" s="1"/>
  <c r="A135" i="68" s="1"/>
  <c r="A136" i="68" s="1"/>
  <c r="A138" i="68" s="1"/>
  <c r="A139" i="68" s="1"/>
  <c r="A140" i="68" s="1"/>
  <c r="A141" i="68" s="1"/>
  <c r="A143" i="68" s="1"/>
  <c r="A144" i="68" s="1"/>
  <c r="A145" i="68" s="1"/>
  <c r="A146" i="68" s="1"/>
  <c r="A147" i="68" s="1"/>
  <c r="A149" i="68" s="1"/>
  <c r="A150" i="68" s="1"/>
  <c r="A151" i="68" s="1"/>
  <c r="A152" i="68" s="1"/>
  <c r="A154" i="68" s="1"/>
  <c r="A155" i="68" s="1"/>
  <c r="A156" i="68" s="1"/>
  <c r="A157" i="68" s="1"/>
  <c r="A158" i="68" s="1"/>
  <c r="A159" i="68" s="1"/>
  <c r="A160" i="68" s="1"/>
  <c r="A161" i="68" s="1"/>
  <c r="A165" i="68" s="1"/>
  <c r="A166" i="68" s="1"/>
  <c r="A167" i="68" s="1"/>
  <c r="A168" i="68" s="1"/>
  <c r="A170" i="68" s="1"/>
  <c r="A171" i="68" s="1"/>
  <c r="A172" i="68" s="1"/>
  <c r="A173" i="68" s="1"/>
  <c r="A175" i="68" s="1"/>
  <c r="A176" i="68" s="1"/>
  <c r="A177" i="68" s="1"/>
  <c r="A178" i="68" s="1"/>
  <c r="A180" i="68" s="1"/>
  <c r="A181" i="68" s="1"/>
  <c r="A182" i="68" s="1"/>
  <c r="A183" i="68" s="1"/>
  <c r="A185" i="68" s="1"/>
  <c r="A186" i="68" s="1"/>
  <c r="A187" i="68" s="1"/>
  <c r="A188" i="68" s="1"/>
  <c r="A189" i="68" s="1"/>
  <c r="A191" i="68" s="1"/>
  <c r="A192" i="68" s="1"/>
  <c r="A193" i="68" s="1"/>
  <c r="A194" i="68" s="1"/>
  <c r="A196" i="68" s="1"/>
  <c r="A197" i="68" s="1"/>
  <c r="A198" i="68" s="1"/>
  <c r="A199" i="68" s="1"/>
  <c r="A201" i="68" s="1"/>
  <c r="A202" i="68" s="1"/>
  <c r="A203" i="68" s="1"/>
  <c r="A204" i="68" s="1"/>
  <c r="A206" i="68" s="1"/>
  <c r="A207" i="68" s="1"/>
  <c r="A208" i="68" s="1"/>
  <c r="A209" i="68" s="1"/>
  <c r="A211" i="68" s="1"/>
  <c r="A212" i="68" s="1"/>
  <c r="A213" i="68" s="1"/>
  <c r="A214" i="68" s="1"/>
  <c r="A215" i="68" s="1"/>
  <c r="A217" i="68" s="1"/>
  <c r="A218" i="68" s="1"/>
  <c r="A219" i="68" s="1"/>
  <c r="A220" i="68" s="1"/>
  <c r="A222" i="68" s="1"/>
  <c r="A223" i="68" s="1"/>
  <c r="A224" i="68" s="1"/>
  <c r="A226" i="68" s="1"/>
  <c r="A227" i="68" s="1"/>
  <c r="A228" i="68" s="1"/>
  <c r="A229" i="68" s="1"/>
  <c r="A230" i="68" s="1"/>
  <c r="A231" i="68" s="1"/>
  <c r="A232" i="68" s="1"/>
  <c r="A233" i="68" s="1"/>
  <c r="A234" i="68" s="1"/>
  <c r="A237" i="68" s="1"/>
  <c r="A238" i="68" s="1"/>
  <c r="A239" i="68" s="1"/>
  <c r="D100" i="68"/>
  <c r="D96" i="68"/>
  <c r="D95" i="68"/>
  <c r="D91" i="68"/>
  <c r="D90" i="68"/>
  <c r="D89" i="68"/>
  <c r="G89" i="68" s="1"/>
  <c r="D88" i="68"/>
  <c r="D87" i="68"/>
  <c r="D81" i="68"/>
  <c r="D80" i="68"/>
  <c r="D79" i="68"/>
  <c r="D75" i="68"/>
  <c r="D74" i="68"/>
  <c r="D73" i="68"/>
  <c r="G73" i="68" s="1"/>
  <c r="D72" i="68"/>
  <c r="D71" i="68"/>
  <c r="D63" i="68"/>
  <c r="D62" i="68"/>
  <c r="D57" i="68"/>
  <c r="G57" i="68" s="1"/>
  <c r="D56" i="68"/>
  <c r="D49" i="68"/>
  <c r="D48" i="68"/>
  <c r="D46" i="68"/>
  <c r="D43" i="68"/>
  <c r="D42" i="68"/>
  <c r="D41" i="68"/>
  <c r="D38" i="68"/>
  <c r="D37" i="68"/>
  <c r="D33" i="68"/>
  <c r="D32" i="68"/>
  <c r="D31" i="68"/>
  <c r="D26" i="68"/>
  <c r="D25" i="68"/>
  <c r="D18" i="68"/>
  <c r="D17" i="68"/>
  <c r="D16" i="68"/>
  <c r="D9" i="68"/>
  <c r="D8" i="68"/>
  <c r="D7" i="68"/>
  <c r="D6" i="68"/>
  <c r="A6" i="68"/>
  <c r="A7" i="68" s="1"/>
  <c r="A8" i="68" s="1"/>
  <c r="A9" i="68" s="1"/>
  <c r="A13" i="68" s="1"/>
  <c r="A14" i="68" s="1"/>
  <c r="A15" i="68" s="1"/>
  <c r="A16" i="68" s="1"/>
  <c r="A17" i="68" s="1"/>
  <c r="A18" i="68" s="1"/>
  <c r="A20" i="68" s="1"/>
  <c r="A21" i="68" s="1"/>
  <c r="A22" i="68" s="1"/>
  <c r="A23" i="68" s="1"/>
  <c r="D5" i="68"/>
  <c r="G353" i="80" l="1"/>
  <c r="G397" i="80"/>
  <c r="G22" i="80"/>
  <c r="G34" i="80"/>
  <c r="G44" i="80"/>
  <c r="G69" i="80"/>
  <c r="G82" i="80"/>
  <c r="G107" i="80"/>
  <c r="G184" i="80"/>
  <c r="G196" i="80"/>
  <c r="G206" i="80"/>
  <c r="G348" i="80"/>
  <c r="G11" i="80"/>
  <c r="G133" i="80"/>
  <c r="G337" i="80"/>
  <c r="G365" i="80"/>
  <c r="G401" i="80"/>
  <c r="G155" i="80"/>
  <c r="G201" i="80"/>
  <c r="G334" i="80"/>
  <c r="G344" i="80"/>
  <c r="G154" i="80"/>
  <c r="G341" i="80"/>
  <c r="G409" i="80" s="1"/>
  <c r="G48" i="80"/>
  <c r="G102" i="80"/>
  <c r="G31" i="80"/>
  <c r="G50" i="80"/>
  <c r="G66" i="80"/>
  <c r="G75" i="80"/>
  <c r="G84" i="80"/>
  <c r="G387" i="80"/>
  <c r="G16" i="80"/>
  <c r="G46" i="80"/>
  <c r="G126" i="80"/>
  <c r="G144" i="80"/>
  <c r="G186" i="80"/>
  <c r="G198" i="80"/>
  <c r="G210" i="80"/>
  <c r="G6" i="80"/>
  <c r="G343" i="80"/>
  <c r="G357" i="80"/>
  <c r="G393" i="80"/>
  <c r="G346" i="80"/>
  <c r="G43" i="80"/>
  <c r="G67" i="80"/>
  <c r="G76" i="80"/>
  <c r="G85" i="80"/>
  <c r="G146" i="80"/>
  <c r="G152" i="80" s="1"/>
  <c r="G162" i="80"/>
  <c r="G355" i="80"/>
  <c r="G370" i="80"/>
  <c r="G395" i="80"/>
  <c r="G38" i="80"/>
  <c r="G60" i="80"/>
  <c r="G64" i="80"/>
  <c r="G77" i="80"/>
  <c r="G99" i="80"/>
  <c r="G128" i="80"/>
  <c r="G163" i="80"/>
  <c r="G173" i="80"/>
  <c r="G276" i="80"/>
  <c r="G335" i="80"/>
  <c r="G352" i="80"/>
  <c r="G356" i="80"/>
  <c r="G381" i="80"/>
  <c r="G385" i="80"/>
  <c r="G389" i="80"/>
  <c r="G399" i="80"/>
  <c r="G54" i="80"/>
  <c r="G65" i="80"/>
  <c r="G74" i="80"/>
  <c r="G382" i="80"/>
  <c r="G386" i="80"/>
  <c r="G403" i="80"/>
  <c r="G156" i="80"/>
  <c r="G71" i="80"/>
  <c r="G80" i="80"/>
  <c r="G105" i="80"/>
  <c r="G182" i="80"/>
  <c r="G208" i="80" s="1"/>
  <c r="G195" i="80"/>
  <c r="F124" i="81"/>
  <c r="F339" i="81"/>
  <c r="F235" i="81"/>
  <c r="A199" i="80"/>
  <c r="A200" i="80" s="1"/>
  <c r="A201" i="80" s="1"/>
  <c r="A202" i="80" s="1"/>
  <c r="A203" i="80" s="1"/>
  <c r="A204" i="80" s="1"/>
  <c r="A205" i="80" s="1"/>
  <c r="A206" i="80" s="1"/>
  <c r="A207" i="80" s="1"/>
  <c r="A198" i="80"/>
  <c r="A113" i="80"/>
  <c r="A114" i="80" s="1"/>
  <c r="A115" i="80" s="1"/>
  <c r="A116" i="80"/>
  <c r="A117" i="80" s="1"/>
  <c r="A118" i="80" s="1"/>
  <c r="A120" i="80" s="1"/>
  <c r="A121" i="80" s="1"/>
  <c r="A122" i="80" s="1"/>
  <c r="A123" i="80" s="1"/>
  <c r="G13" i="80"/>
  <c r="G101" i="80"/>
  <c r="G92" i="80"/>
  <c r="G174" i="80"/>
  <c r="G90" i="80"/>
  <c r="G8" i="80"/>
  <c r="G56" i="80"/>
  <c r="G108" i="80" s="1"/>
  <c r="G118" i="80"/>
  <c r="G124" i="80" s="1"/>
  <c r="G278" i="80"/>
  <c r="A198" i="81"/>
  <c r="A199" i="81"/>
  <c r="A200" i="81" s="1"/>
  <c r="A201" i="81" s="1"/>
  <c r="A202" i="81" s="1"/>
  <c r="A203" i="81" s="1"/>
  <c r="A204" i="81" s="1"/>
  <c r="A205" i="81" s="1"/>
  <c r="A206" i="81" s="1"/>
  <c r="A207" i="81" s="1"/>
  <c r="G233" i="80"/>
  <c r="G235" i="80" s="1"/>
  <c r="G297" i="80"/>
  <c r="G318" i="80" s="1"/>
  <c r="G339" i="80"/>
  <c r="A113" i="81"/>
  <c r="A114" i="81" s="1"/>
  <c r="A115" i="81" s="1"/>
  <c r="A116" i="81"/>
  <c r="A117" i="81" s="1"/>
  <c r="A118" i="81" s="1"/>
  <c r="A120" i="81" s="1"/>
  <c r="A121" i="81" s="1"/>
  <c r="A122" i="81" s="1"/>
  <c r="A123" i="81" s="1"/>
  <c r="A352" i="80"/>
  <c r="A353" i="80" s="1"/>
  <c r="A354" i="80" s="1"/>
  <c r="A355" i="80" s="1"/>
  <c r="A356" i="80" s="1"/>
  <c r="A357" i="80" s="1"/>
  <c r="A358" i="80" s="1"/>
  <c r="A359" i="80" s="1"/>
  <c r="A360" i="80" s="1"/>
  <c r="A350" i="80"/>
  <c r="A374" i="80"/>
  <c r="A375" i="80" s="1"/>
  <c r="A377" i="80" s="1"/>
  <c r="A378" i="80" s="1"/>
  <c r="A379" i="80" s="1"/>
  <c r="A380" i="80" s="1"/>
  <c r="A381" i="80" s="1"/>
  <c r="A382" i="80" s="1"/>
  <c r="A383" i="80" s="1"/>
  <c r="A384" i="80" s="1"/>
  <c r="A385" i="80" s="1"/>
  <c r="A386" i="80" s="1"/>
  <c r="A387" i="80" s="1"/>
  <c r="A388" i="80" s="1"/>
  <c r="A389" i="80" s="1"/>
  <c r="A391" i="80" s="1"/>
  <c r="A392" i="80" s="1"/>
  <c r="A393" i="80" s="1"/>
  <c r="A394" i="80" s="1"/>
  <c r="A395" i="80" s="1"/>
  <c r="A396" i="80" s="1"/>
  <c r="A397" i="80" s="1"/>
  <c r="A398" i="80" s="1"/>
  <c r="A399" i="80" s="1"/>
  <c r="A400" i="80" s="1"/>
  <c r="A371" i="80"/>
  <c r="A372" i="80" s="1"/>
  <c r="A373" i="80" s="1"/>
  <c r="F208" i="81"/>
  <c r="F318" i="81"/>
  <c r="A364" i="80"/>
  <c r="A365" i="80" s="1"/>
  <c r="A366" i="80" s="1"/>
  <c r="F35" i="81"/>
  <c r="F152" i="81"/>
  <c r="F409" i="81"/>
  <c r="F108" i="81"/>
  <c r="F174" i="81"/>
  <c r="F278" i="81"/>
  <c r="A374" i="81"/>
  <c r="A375" i="81" s="1"/>
  <c r="A377" i="81" s="1"/>
  <c r="A378" i="81" s="1"/>
  <c r="A379" i="81" s="1"/>
  <c r="A380" i="81" s="1"/>
  <c r="A381" i="81" s="1"/>
  <c r="A382" i="81" s="1"/>
  <c r="A383" i="81" s="1"/>
  <c r="A384" i="81" s="1"/>
  <c r="A385" i="81" s="1"/>
  <c r="A386" i="81" s="1"/>
  <c r="A387" i="81" s="1"/>
  <c r="A388" i="81" s="1"/>
  <c r="A389" i="81" s="1"/>
  <c r="A391" i="81" s="1"/>
  <c r="A392" i="81" s="1"/>
  <c r="A393" i="81" s="1"/>
  <c r="A394" i="81" s="1"/>
  <c r="A395" i="81" s="1"/>
  <c r="A396" i="81" s="1"/>
  <c r="A397" i="81" s="1"/>
  <c r="A398" i="81" s="1"/>
  <c r="A399" i="81" s="1"/>
  <c r="A400" i="81" s="1"/>
  <c r="A371" i="81"/>
  <c r="A372" i="81" s="1"/>
  <c r="A373" i="81" s="1"/>
  <c r="A352" i="81"/>
  <c r="A353" i="81" s="1"/>
  <c r="A354" i="81" s="1"/>
  <c r="A355" i="81" s="1"/>
  <c r="A356" i="81" s="1"/>
  <c r="A357" i="81" s="1"/>
  <c r="A358" i="81" s="1"/>
  <c r="A359" i="81" s="1"/>
  <c r="A360" i="81" s="1"/>
  <c r="A350" i="81"/>
  <c r="A364" i="81"/>
  <c r="A365" i="81" s="1"/>
  <c r="A366" i="81" s="1"/>
  <c r="F152" i="79"/>
  <c r="F51" i="79"/>
  <c r="D47" i="79"/>
  <c r="F47" i="79" s="1"/>
  <c r="D94" i="79"/>
  <c r="F94" i="79" s="1"/>
  <c r="F130" i="79"/>
  <c r="F186" i="79"/>
  <c r="F69" i="79"/>
  <c r="G33" i="78"/>
  <c r="G73" i="78"/>
  <c r="G98" i="78" s="1"/>
  <c r="G117" i="78"/>
  <c r="G113" i="78"/>
  <c r="G41" i="78"/>
  <c r="G59" i="78"/>
  <c r="G81" i="78"/>
  <c r="G90" i="78"/>
  <c r="G7" i="78"/>
  <c r="G47" i="78"/>
  <c r="G55" i="78"/>
  <c r="G46" i="78"/>
  <c r="G155" i="78"/>
  <c r="G161" i="78"/>
  <c r="G165" i="78"/>
  <c r="G69" i="78"/>
  <c r="G5" i="78"/>
  <c r="G9" i="78"/>
  <c r="G26" i="78"/>
  <c r="G43" i="78"/>
  <c r="G114" i="78"/>
  <c r="G118" i="78" s="1"/>
  <c r="G126" i="78"/>
  <c r="G130" i="78" s="1"/>
  <c r="G163" i="78"/>
  <c r="G100" i="78"/>
  <c r="G110" i="78" s="1"/>
  <c r="G152" i="78"/>
  <c r="A138" i="78"/>
  <c r="A139" i="78" s="1"/>
  <c r="A140" i="78"/>
  <c r="A141" i="78" s="1"/>
  <c r="A142" i="78" s="1"/>
  <c r="A143" i="78" s="1"/>
  <c r="A144" i="78" s="1"/>
  <c r="A145" i="78" s="1"/>
  <c r="A146" i="78" s="1"/>
  <c r="A147" i="78" s="1"/>
  <c r="A148" i="78" s="1"/>
  <c r="A149" i="78" s="1"/>
  <c r="A150" i="78" s="1"/>
  <c r="A151" i="78" s="1"/>
  <c r="G10" i="78"/>
  <c r="A24" i="78"/>
  <c r="A25" i="78"/>
  <c r="A26" i="78" s="1"/>
  <c r="A28" i="78" s="1"/>
  <c r="A29" i="78" s="1"/>
  <c r="A30" i="78" s="1"/>
  <c r="A31" i="78" s="1"/>
  <c r="A32" i="78" s="1"/>
  <c r="A33" i="78" s="1"/>
  <c r="A35" i="78" s="1"/>
  <c r="A36" i="78" s="1"/>
  <c r="A37" i="78" s="1"/>
  <c r="A159" i="78"/>
  <c r="A160" i="78" s="1"/>
  <c r="A161" i="78"/>
  <c r="A162" i="78" s="1"/>
  <c r="A163" i="78" s="1"/>
  <c r="A164" i="78" s="1"/>
  <c r="A165" i="78" s="1"/>
  <c r="A166" i="78" s="1"/>
  <c r="A167" i="78" s="1"/>
  <c r="A168" i="78" s="1"/>
  <c r="F10" i="79"/>
  <c r="G48" i="78"/>
  <c r="A25" i="79"/>
  <c r="A26" i="79" s="1"/>
  <c r="A28" i="79" s="1"/>
  <c r="A29" i="79" s="1"/>
  <c r="A30" i="79" s="1"/>
  <c r="A31" i="79" s="1"/>
  <c r="A32" i="79" s="1"/>
  <c r="A33" i="79" s="1"/>
  <c r="A35" i="79" s="1"/>
  <c r="A36" i="79" s="1"/>
  <c r="A37" i="79" s="1"/>
  <c r="A24" i="79"/>
  <c r="F59" i="79"/>
  <c r="A138" i="79"/>
  <c r="A139" i="79" s="1"/>
  <c r="A140" i="79"/>
  <c r="A141" i="79" s="1"/>
  <c r="A142" i="79" s="1"/>
  <c r="A143" i="79" s="1"/>
  <c r="A144" i="79" s="1"/>
  <c r="A145" i="79" s="1"/>
  <c r="A146" i="79" s="1"/>
  <c r="A147" i="79" s="1"/>
  <c r="A148" i="79" s="1"/>
  <c r="A149" i="79" s="1"/>
  <c r="A150" i="79" s="1"/>
  <c r="A151" i="79" s="1"/>
  <c r="F118" i="79"/>
  <c r="F98" i="79"/>
  <c r="A159" i="79"/>
  <c r="A160" i="79" s="1"/>
  <c r="A161" i="79"/>
  <c r="A162" i="79" s="1"/>
  <c r="A163" i="79" s="1"/>
  <c r="A164" i="79" s="1"/>
  <c r="A165" i="79" s="1"/>
  <c r="A166" i="79" s="1"/>
  <c r="A167" i="79" s="1"/>
  <c r="A168" i="79" s="1"/>
  <c r="F110" i="79"/>
  <c r="A282" i="77"/>
  <c r="A283" i="77" s="1"/>
  <c r="A284" i="77" s="1"/>
  <c r="A285" i="77" s="1"/>
  <c r="A286" i="77" s="1"/>
  <c r="A287" i="77" s="1"/>
  <c r="A288" i="77" s="1"/>
  <c r="A289" i="77" s="1"/>
  <c r="A309" i="77" s="1"/>
  <c r="A310" i="77" s="1"/>
  <c r="A311" i="77" s="1"/>
  <c r="A312" i="77" s="1"/>
  <c r="F273" i="77"/>
  <c r="F418" i="77"/>
  <c r="F51" i="77"/>
  <c r="F130" i="77"/>
  <c r="A261" i="77"/>
  <c r="A262" i="77" s="1"/>
  <c r="A263" i="77" s="1"/>
  <c r="A264" i="77" s="1"/>
  <c r="A265" i="77" s="1"/>
  <c r="A266" i="77" s="1"/>
  <c r="A267" i="77" s="1"/>
  <c r="A268" i="77" s="1"/>
  <c r="A269" i="77" s="1"/>
  <c r="A270" i="77" s="1"/>
  <c r="A271" i="77" s="1"/>
  <c r="A272" i="77" s="1"/>
  <c r="A259" i="77"/>
  <c r="A260" i="77" s="1"/>
  <c r="F59" i="77"/>
  <c r="F98" i="77"/>
  <c r="A381" i="77"/>
  <c r="A382" i="77"/>
  <c r="A383" i="77" s="1"/>
  <c r="A384" i="77" s="1"/>
  <c r="A385" i="77" s="1"/>
  <c r="A386" i="77" s="1"/>
  <c r="A387" i="77" s="1"/>
  <c r="A388" i="77" s="1"/>
  <c r="A389" i="77" s="1"/>
  <c r="A390" i="77" s="1"/>
  <c r="F162" i="77"/>
  <c r="F69" i="77"/>
  <c r="F110" i="77"/>
  <c r="F10" i="77"/>
  <c r="F118" i="77"/>
  <c r="A25" i="77"/>
  <c r="A26" i="77" s="1"/>
  <c r="A28" i="77" s="1"/>
  <c r="A29" i="77" s="1"/>
  <c r="A30" i="77" s="1"/>
  <c r="A31" i="77" s="1"/>
  <c r="A32" i="77" s="1"/>
  <c r="A33" i="77" s="1"/>
  <c r="A35" i="77" s="1"/>
  <c r="A36" i="77" s="1"/>
  <c r="A37" i="77" s="1"/>
  <c r="A24" i="77"/>
  <c r="A240" i="77"/>
  <c r="A241" i="77" s="1"/>
  <c r="A242" i="77" s="1"/>
  <c r="A243" i="77"/>
  <c r="A244" i="77" s="1"/>
  <c r="A245" i="77" s="1"/>
  <c r="A247" i="77" s="1"/>
  <c r="A248" i="77" s="1"/>
  <c r="A249" i="77" s="1"/>
  <c r="A250" i="77" s="1"/>
  <c r="F235" i="77"/>
  <c r="F251" i="77"/>
  <c r="F311" i="77"/>
  <c r="F335" i="77" s="1"/>
  <c r="F575" i="77"/>
  <c r="F379" i="77"/>
  <c r="A533" i="77"/>
  <c r="A535" i="77"/>
  <c r="A536" i="77" s="1"/>
  <c r="A537" i="77" s="1"/>
  <c r="A538" i="77" s="1"/>
  <c r="A539" i="77" s="1"/>
  <c r="A540" i="77" s="1"/>
  <c r="A541" i="77" s="1"/>
  <c r="A542" i="77" s="1"/>
  <c r="A543" i="77" s="1"/>
  <c r="F579" i="77"/>
  <c r="F365" i="77"/>
  <c r="F390" i="77"/>
  <c r="F461" i="77"/>
  <c r="F501" i="77"/>
  <c r="F528" i="77"/>
  <c r="A550" i="77"/>
  <c r="A551" i="77" s="1"/>
  <c r="A552" i="77" s="1"/>
  <c r="A553" i="77" s="1"/>
  <c r="A547" i="77"/>
  <c r="A548" i="77" s="1"/>
  <c r="A549" i="77" s="1"/>
  <c r="F583" i="77"/>
  <c r="F307" i="77"/>
  <c r="F357" i="77"/>
  <c r="F369" i="77"/>
  <c r="F522" i="77"/>
  <c r="F548" i="77"/>
  <c r="F560" i="77"/>
  <c r="F587" i="77"/>
  <c r="G170" i="68"/>
  <c r="G8" i="68"/>
  <c r="G16" i="68"/>
  <c r="G87" i="68"/>
  <c r="G74" i="68"/>
  <c r="G208" i="68"/>
  <c r="G201" i="68"/>
  <c r="G181" i="68"/>
  <c r="G175" i="68"/>
  <c r="G285" i="68"/>
  <c r="G366" i="68"/>
  <c r="G524" i="68"/>
  <c r="G555" i="68"/>
  <c r="G7" i="68"/>
  <c r="G63" i="68"/>
  <c r="G284" i="68"/>
  <c r="G365" i="68"/>
  <c r="G584" i="68"/>
  <c r="G540" i="68"/>
  <c r="G37" i="68"/>
  <c r="G233" i="68"/>
  <c r="G227" i="68"/>
  <c r="G214" i="68"/>
  <c r="G193" i="68"/>
  <c r="G186" i="68"/>
  <c r="G345" i="68"/>
  <c r="G379" i="68"/>
  <c r="G520" i="68"/>
  <c r="G568" i="68"/>
  <c r="G539" i="68"/>
  <c r="G100" i="68"/>
  <c r="G126" i="68"/>
  <c r="G130" i="68" s="1"/>
  <c r="G154" i="68"/>
  <c r="G138" i="68"/>
  <c r="G220" i="68"/>
  <c r="G213" i="68"/>
  <c r="G199" i="68"/>
  <c r="G192" i="68"/>
  <c r="G173" i="68"/>
  <c r="G166" i="68"/>
  <c r="G282" i="68"/>
  <c r="G344" i="68"/>
  <c r="G378" i="68"/>
  <c r="G582" i="68"/>
  <c r="G526" i="68"/>
  <c r="G578" i="68"/>
  <c r="G71" i="68"/>
  <c r="G161" i="68"/>
  <c r="G212" i="68"/>
  <c r="G191" i="68"/>
  <c r="G316" i="68"/>
  <c r="G518" i="68"/>
  <c r="G581" i="68"/>
  <c r="G574" i="68"/>
  <c r="G566" i="68"/>
  <c r="G552" i="68"/>
  <c r="G90" i="68"/>
  <c r="G231" i="68"/>
  <c r="G211" i="68"/>
  <c r="G204" i="68"/>
  <c r="G197" i="68"/>
  <c r="G177" i="68"/>
  <c r="G243" i="68"/>
  <c r="G327" i="68"/>
  <c r="G389" i="68"/>
  <c r="G369" i="68"/>
  <c r="G479" i="68"/>
  <c r="G517" i="68"/>
  <c r="G565" i="68"/>
  <c r="G9" i="68"/>
  <c r="G5" i="68"/>
  <c r="G10" i="68" s="1"/>
  <c r="G108" i="68"/>
  <c r="G224" i="68"/>
  <c r="G217" i="68"/>
  <c r="G203" i="68"/>
  <c r="G171" i="68"/>
  <c r="G356" i="68"/>
  <c r="G382" i="68"/>
  <c r="G368" i="68"/>
  <c r="G391" i="68" s="1"/>
  <c r="G572" i="68"/>
  <c r="G536" i="68"/>
  <c r="G43" i="68"/>
  <c r="G91" i="68"/>
  <c r="G75" i="68"/>
  <c r="G117" i="68"/>
  <c r="G218" i="68"/>
  <c r="G416" i="68"/>
  <c r="G575" i="68"/>
  <c r="G543" i="68"/>
  <c r="G527" i="68"/>
  <c r="G42" i="68"/>
  <c r="G26" i="68"/>
  <c r="G96" i="68"/>
  <c r="G80" i="68"/>
  <c r="G143" i="68"/>
  <c r="G135" i="68"/>
  <c r="G222" i="68"/>
  <c r="G194" i="68"/>
  <c r="G167" i="68"/>
  <c r="G309" i="68"/>
  <c r="G380" i="68"/>
  <c r="G585" i="68"/>
  <c r="G569" i="68"/>
  <c r="G553" i="68"/>
  <c r="G537" i="68"/>
  <c r="G49" i="68"/>
  <c r="G41" i="68"/>
  <c r="G33" i="68"/>
  <c r="G25" i="68"/>
  <c r="G18" i="68"/>
  <c r="G95" i="68"/>
  <c r="G79" i="68"/>
  <c r="G158" i="68"/>
  <c r="G226" i="68"/>
  <c r="G240" i="68"/>
  <c r="G251" i="68" s="1"/>
  <c r="G329" i="68"/>
  <c r="G384" i="68"/>
  <c r="G579" i="68"/>
  <c r="G547" i="68"/>
  <c r="G531" i="68"/>
  <c r="G587" i="68"/>
  <c r="G48" i="68"/>
  <c r="G32" i="68"/>
  <c r="G17" i="68"/>
  <c r="G62" i="68"/>
  <c r="G107" i="68"/>
  <c r="G149" i="68"/>
  <c r="G165" i="68"/>
  <c r="G198" i="68"/>
  <c r="G183" i="68"/>
  <c r="G346" i="68"/>
  <c r="G388" i="68"/>
  <c r="G458" i="68"/>
  <c r="G461" i="68" s="1"/>
  <c r="G519" i="68"/>
  <c r="G525" i="68"/>
  <c r="G31" i="68"/>
  <c r="G114" i="68"/>
  <c r="G140" i="68"/>
  <c r="G234" i="68"/>
  <c r="G202" i="68"/>
  <c r="G182" i="68"/>
  <c r="G283" i="68"/>
  <c r="G339" i="68"/>
  <c r="G480" i="68"/>
  <c r="G583" i="68"/>
  <c r="G567" i="68"/>
  <c r="G535" i="68"/>
  <c r="G46" i="68"/>
  <c r="G38" i="68"/>
  <c r="G88" i="68"/>
  <c r="G72" i="68"/>
  <c r="G113" i="68"/>
  <c r="G206" i="68"/>
  <c r="G187" i="68"/>
  <c r="G338" i="68"/>
  <c r="G393" i="68"/>
  <c r="G418" i="68" s="1"/>
  <c r="G577" i="68"/>
  <c r="G561" i="68"/>
  <c r="G545" i="68"/>
  <c r="G529" i="68"/>
  <c r="G357" i="68"/>
  <c r="G335" i="68"/>
  <c r="G273" i="68"/>
  <c r="A550" i="68"/>
  <c r="A551" i="68" s="1"/>
  <c r="A552" i="68" s="1"/>
  <c r="A553" i="68" s="1"/>
  <c r="A547" i="68"/>
  <c r="A548" i="68" s="1"/>
  <c r="A549" i="68" s="1"/>
  <c r="A533" i="68"/>
  <c r="A535" i="68"/>
  <c r="A536" i="68" s="1"/>
  <c r="A537" i="68" s="1"/>
  <c r="A538" i="68" s="1"/>
  <c r="A539" i="68" s="1"/>
  <c r="A540" i="68" s="1"/>
  <c r="A541" i="68" s="1"/>
  <c r="A542" i="68" s="1"/>
  <c r="A543" i="68" s="1"/>
  <c r="A381" i="68"/>
  <c r="A382" i="68"/>
  <c r="A383" i="68" s="1"/>
  <c r="A384" i="68" s="1"/>
  <c r="A385" i="68" s="1"/>
  <c r="A386" i="68" s="1"/>
  <c r="A387" i="68" s="1"/>
  <c r="A388" i="68" s="1"/>
  <c r="A389" i="68" s="1"/>
  <c r="A390" i="68" s="1"/>
  <c r="A261" i="68"/>
  <c r="A262" i="68" s="1"/>
  <c r="A263" i="68" s="1"/>
  <c r="A264" i="68" s="1"/>
  <c r="A265" i="68" s="1"/>
  <c r="A266" i="68" s="1"/>
  <c r="A267" i="68" s="1"/>
  <c r="A268" i="68" s="1"/>
  <c r="A269" i="68" s="1"/>
  <c r="A270" i="68" s="1"/>
  <c r="A271" i="68" s="1"/>
  <c r="A272" i="68" s="1"/>
  <c r="A259" i="68"/>
  <c r="A260" i="68" s="1"/>
  <c r="A282" i="68"/>
  <c r="A283" i="68" s="1"/>
  <c r="A284" i="68" s="1"/>
  <c r="A285" i="68" s="1"/>
  <c r="A286" i="68" s="1"/>
  <c r="A287" i="68" s="1"/>
  <c r="A288" i="68" s="1"/>
  <c r="A289" i="68" s="1"/>
  <c r="A280" i="68"/>
  <c r="A281" i="68" s="1"/>
  <c r="A243" i="68"/>
  <c r="A244" i="68" s="1"/>
  <c r="A245" i="68" s="1"/>
  <c r="A247" i="68" s="1"/>
  <c r="A248" i="68" s="1"/>
  <c r="A249" i="68" s="1"/>
  <c r="A250" i="68" s="1"/>
  <c r="A240" i="68"/>
  <c r="A241" i="68" s="1"/>
  <c r="A242" i="68" s="1"/>
  <c r="D47" i="68"/>
  <c r="G47" i="68" s="1"/>
  <c r="A25" i="68"/>
  <c r="A26" i="68" s="1"/>
  <c r="A28" i="68" s="1"/>
  <c r="A29" i="68" s="1"/>
  <c r="A30" i="68" s="1"/>
  <c r="A31" i="68" s="1"/>
  <c r="A32" i="68" s="1"/>
  <c r="A33" i="68" s="1"/>
  <c r="A35" i="68" s="1"/>
  <c r="A36" i="68" s="1"/>
  <c r="A37" i="68" s="1"/>
  <c r="A24" i="68"/>
  <c r="D55" i="68"/>
  <c r="G55" i="68" s="1"/>
  <c r="D94" i="68"/>
  <c r="G94" i="68" s="1"/>
  <c r="G35" i="80" l="1"/>
  <c r="A406" i="81"/>
  <c r="A401" i="81"/>
  <c r="A402" i="81" s="1"/>
  <c r="A403" i="81" s="1"/>
  <c r="A404" i="81" s="1"/>
  <c r="A406" i="80"/>
  <c r="A401" i="80"/>
  <c r="A402" i="80" s="1"/>
  <c r="A403" i="80" s="1"/>
  <c r="A404" i="80" s="1"/>
  <c r="A127" i="80"/>
  <c r="A128" i="80" s="1"/>
  <c r="A129" i="80" s="1"/>
  <c r="A127" i="81"/>
  <c r="A128" i="81" s="1"/>
  <c r="A129" i="81" s="1"/>
  <c r="G411" i="80"/>
  <c r="G412" i="80" s="1"/>
  <c r="F411" i="81"/>
  <c r="F412" i="81" s="1"/>
  <c r="G186" i="78"/>
  <c r="G188" i="78" s="1"/>
  <c r="G189" i="78" s="1"/>
  <c r="G51" i="78"/>
  <c r="F188" i="79"/>
  <c r="F189" i="79" s="1"/>
  <c r="A169" i="79"/>
  <c r="A170" i="79" s="1"/>
  <c r="A171" i="79" s="1"/>
  <c r="A172" i="79" s="1"/>
  <c r="A173" i="79" s="1"/>
  <c r="A174" i="79" s="1"/>
  <c r="A175" i="79" s="1"/>
  <c r="A176" i="79" s="1"/>
  <c r="A177" i="79" s="1"/>
  <c r="A178" i="79" s="1"/>
  <c r="A179" i="79" s="1"/>
  <c r="A180" i="79" s="1"/>
  <c r="A181" i="79" s="1"/>
  <c r="A182" i="79" s="1"/>
  <c r="A183" i="79" s="1"/>
  <c r="A184" i="79" s="1"/>
  <c r="A185" i="79" s="1"/>
  <c r="A39" i="79"/>
  <c r="A40" i="79" s="1"/>
  <c r="A41" i="79" s="1"/>
  <c r="A42" i="79" s="1"/>
  <c r="A38" i="79"/>
  <c r="A169" i="78"/>
  <c r="A170" i="78" s="1"/>
  <c r="A171" i="78" s="1"/>
  <c r="A172" i="78" s="1"/>
  <c r="A173" i="78" s="1"/>
  <c r="A174" i="78" s="1"/>
  <c r="A175" i="78" s="1"/>
  <c r="A176" i="78" s="1"/>
  <c r="A177" i="78" s="1"/>
  <c r="A178" i="78" s="1"/>
  <c r="A179" i="78" s="1"/>
  <c r="A180" i="78" s="1"/>
  <c r="A181" i="78" s="1"/>
  <c r="A182" i="78" s="1"/>
  <c r="A183" i="78" s="1"/>
  <c r="A184" i="78" s="1"/>
  <c r="A185" i="78" s="1"/>
  <c r="A39" i="78"/>
  <c r="A40" i="78" s="1"/>
  <c r="A41" i="78" s="1"/>
  <c r="A42" i="78" s="1"/>
  <c r="A38" i="78"/>
  <c r="A290" i="77"/>
  <c r="A291" i="77" s="1"/>
  <c r="A292" i="77" s="1"/>
  <c r="A293" i="77" s="1"/>
  <c r="A294" i="77" s="1"/>
  <c r="A295" i="77" s="1"/>
  <c r="A296" i="77" s="1"/>
  <c r="A297" i="77" s="1"/>
  <c r="A298" i="77" s="1"/>
  <c r="A299" i="77" s="1"/>
  <c r="A300" i="77" s="1"/>
  <c r="A301" i="77" s="1"/>
  <c r="A302" i="77" s="1"/>
  <c r="A303" i="77" s="1"/>
  <c r="A304" i="77" s="1"/>
  <c r="A305" i="77" s="1"/>
  <c r="A306" i="77" s="1"/>
  <c r="F592" i="77"/>
  <c r="F593" i="77" s="1"/>
  <c r="F594" i="77" s="1"/>
  <c r="F595" i="77" s="1"/>
  <c r="F391" i="77"/>
  <c r="G501" i="68"/>
  <c r="G522" i="68"/>
  <c r="A39" i="77"/>
  <c r="A40" i="77" s="1"/>
  <c r="A41" i="77" s="1"/>
  <c r="A42" i="77" s="1"/>
  <c r="A38" i="77"/>
  <c r="A557" i="77"/>
  <c r="A558" i="77" s="1"/>
  <c r="A560" i="77" s="1"/>
  <c r="A561" i="77" s="1"/>
  <c r="A562" i="77" s="1"/>
  <c r="A563" i="77" s="1"/>
  <c r="A564" i="77" s="1"/>
  <c r="A565" i="77" s="1"/>
  <c r="A566" i="77" s="1"/>
  <c r="A567" i="77" s="1"/>
  <c r="A568" i="77" s="1"/>
  <c r="A569" i="77" s="1"/>
  <c r="A570" i="77" s="1"/>
  <c r="A571" i="77" s="1"/>
  <c r="A572" i="77" s="1"/>
  <c r="A574" i="77" s="1"/>
  <c r="A575" i="77" s="1"/>
  <c r="A576" i="77" s="1"/>
  <c r="A577" i="77" s="1"/>
  <c r="A578" i="77" s="1"/>
  <c r="A579" i="77" s="1"/>
  <c r="A580" i="77" s="1"/>
  <c r="A581" i="77" s="1"/>
  <c r="A582" i="77" s="1"/>
  <c r="A583" i="77" s="1"/>
  <c r="A554" i="77"/>
  <c r="A555" i="77" s="1"/>
  <c r="A556" i="77" s="1"/>
  <c r="A313" i="77"/>
  <c r="A314" i="77" s="1"/>
  <c r="A315" i="77"/>
  <c r="A316" i="77" s="1"/>
  <c r="A317" i="77" s="1"/>
  <c r="A318" i="77" s="1"/>
  <c r="A319" i="77" s="1"/>
  <c r="A320" i="77" s="1"/>
  <c r="A321" i="77" s="1"/>
  <c r="A322" i="77" s="1"/>
  <c r="A323" i="77" s="1"/>
  <c r="A324" i="77" s="1"/>
  <c r="A325" i="77" s="1"/>
  <c r="A326" i="77" s="1"/>
  <c r="A327" i="77" s="1"/>
  <c r="A328" i="77" s="1"/>
  <c r="A329" i="77" s="1"/>
  <c r="A330" i="77" s="1"/>
  <c r="A331" i="77" s="1"/>
  <c r="A332" i="77" s="1"/>
  <c r="G110" i="68"/>
  <c r="G118" i="68"/>
  <c r="G235" i="68"/>
  <c r="G162" i="68"/>
  <c r="G307" i="68"/>
  <c r="G592" i="68"/>
  <c r="G98" i="68"/>
  <c r="A557" i="68"/>
  <c r="A558" i="68" s="1"/>
  <c r="A560" i="68" s="1"/>
  <c r="A561" i="68" s="1"/>
  <c r="A562" i="68" s="1"/>
  <c r="A563" i="68" s="1"/>
  <c r="A564" i="68" s="1"/>
  <c r="A565" i="68" s="1"/>
  <c r="A566" i="68" s="1"/>
  <c r="A567" i="68" s="1"/>
  <c r="A568" i="68" s="1"/>
  <c r="A569" i="68" s="1"/>
  <c r="A570" i="68" s="1"/>
  <c r="A571" i="68" s="1"/>
  <c r="A572" i="68" s="1"/>
  <c r="A574" i="68" s="1"/>
  <c r="A575" i="68" s="1"/>
  <c r="A576" i="68" s="1"/>
  <c r="A577" i="68" s="1"/>
  <c r="A578" i="68" s="1"/>
  <c r="A579" i="68" s="1"/>
  <c r="A580" i="68" s="1"/>
  <c r="A581" i="68" s="1"/>
  <c r="A582" i="68" s="1"/>
  <c r="A583" i="68" s="1"/>
  <c r="A554" i="68"/>
  <c r="A555" i="68" s="1"/>
  <c r="A556" i="68" s="1"/>
  <c r="A309" i="68"/>
  <c r="A310" i="68" s="1"/>
  <c r="A311" i="68" s="1"/>
  <c r="A312" i="68" s="1"/>
  <c r="A290" i="68"/>
  <c r="A291" i="68" s="1"/>
  <c r="A292" i="68" s="1"/>
  <c r="A293" i="68" s="1"/>
  <c r="A294" i="68" s="1"/>
  <c r="A295" i="68" s="1"/>
  <c r="A296" i="68" s="1"/>
  <c r="A297" i="68" s="1"/>
  <c r="A298" i="68" s="1"/>
  <c r="A299" i="68" s="1"/>
  <c r="A300" i="68" s="1"/>
  <c r="A301" i="68" s="1"/>
  <c r="A302" i="68" s="1"/>
  <c r="A303" i="68" s="1"/>
  <c r="A304" i="68" s="1"/>
  <c r="A305" i="68" s="1"/>
  <c r="A306" i="68" s="1"/>
  <c r="G59" i="68"/>
  <c r="A39" i="68"/>
  <c r="A40" i="68" s="1"/>
  <c r="A41" i="68" s="1"/>
  <c r="A42" i="68" s="1"/>
  <c r="A38" i="68"/>
  <c r="G69" i="68"/>
  <c r="G51" i="68"/>
  <c r="G593" i="68" s="1"/>
  <c r="G594" i="68" s="1"/>
  <c r="G595" i="68" s="1"/>
  <c r="A405" i="80" l="1"/>
  <c r="A407" i="80"/>
  <c r="A408" i="80" s="1"/>
  <c r="A130" i="80"/>
  <c r="A131" i="80" s="1"/>
  <c r="A132" i="80"/>
  <c r="A133" i="80" s="1"/>
  <c r="A134" i="80" s="1"/>
  <c r="A135" i="80" s="1"/>
  <c r="A136" i="80" s="1"/>
  <c r="A137" i="80" s="1"/>
  <c r="A138" i="80" s="1"/>
  <c r="A139" i="80" s="1"/>
  <c r="A140" i="80" s="1"/>
  <c r="A141" i="80" s="1"/>
  <c r="A142" i="80" s="1"/>
  <c r="A143" i="80" s="1"/>
  <c r="A144" i="80" s="1"/>
  <c r="A145" i="80" s="1"/>
  <c r="A146" i="80" s="1"/>
  <c r="A147" i="80" s="1"/>
  <c r="A148" i="80" s="1"/>
  <c r="A149" i="80" s="1"/>
  <c r="A130" i="81"/>
  <c r="A131" i="81" s="1"/>
  <c r="A132" i="81"/>
  <c r="A133" i="81" s="1"/>
  <c r="A134" i="81" s="1"/>
  <c r="A135" i="81" s="1"/>
  <c r="A136" i="81" s="1"/>
  <c r="A137" i="81" s="1"/>
  <c r="A138" i="81" s="1"/>
  <c r="A139" i="81" s="1"/>
  <c r="A140" i="81" s="1"/>
  <c r="A141" i="81" s="1"/>
  <c r="A142" i="81" s="1"/>
  <c r="A143" i="81" s="1"/>
  <c r="A144" i="81" s="1"/>
  <c r="A145" i="81" s="1"/>
  <c r="A146" i="81" s="1"/>
  <c r="A147" i="81" s="1"/>
  <c r="A148" i="81" s="1"/>
  <c r="A149" i="81" s="1"/>
  <c r="A405" i="81"/>
  <c r="A407" i="81"/>
  <c r="A408" i="81" s="1"/>
  <c r="A43" i="78"/>
  <c r="A45" i="78"/>
  <c r="A43" i="79"/>
  <c r="A45" i="79"/>
  <c r="A333" i="77"/>
  <c r="A334" i="77"/>
  <c r="A337" i="77" s="1"/>
  <c r="A338" i="77" s="1"/>
  <c r="A339" i="77" s="1"/>
  <c r="A340" i="77" s="1"/>
  <c r="A589" i="77"/>
  <c r="A584" i="77"/>
  <c r="A585" i="77" s="1"/>
  <c r="A586" i="77" s="1"/>
  <c r="A587" i="77" s="1"/>
  <c r="A43" i="77"/>
  <c r="A45" i="77"/>
  <c r="A584" i="68"/>
  <c r="A585" i="68" s="1"/>
  <c r="A586" i="68" s="1"/>
  <c r="A587" i="68" s="1"/>
  <c r="A589" i="68"/>
  <c r="A315" i="68"/>
  <c r="A316" i="68" s="1"/>
  <c r="A317" i="68" s="1"/>
  <c r="A318" i="68" s="1"/>
  <c r="A319" i="68" s="1"/>
  <c r="A320" i="68" s="1"/>
  <c r="A321" i="68" s="1"/>
  <c r="A322" i="68" s="1"/>
  <c r="A323" i="68" s="1"/>
  <c r="A324" i="68" s="1"/>
  <c r="A325" i="68" s="1"/>
  <c r="A326" i="68" s="1"/>
  <c r="A327" i="68" s="1"/>
  <c r="A328" i="68" s="1"/>
  <c r="A329" i="68" s="1"/>
  <c r="A330" i="68" s="1"/>
  <c r="A331" i="68" s="1"/>
  <c r="A332" i="68" s="1"/>
  <c r="A313" i="68"/>
  <c r="A314" i="68" s="1"/>
  <c r="A45" i="68"/>
  <c r="A43" i="68"/>
  <c r="A151" i="80" l="1"/>
  <c r="A154" i="80" s="1"/>
  <c r="A155" i="80" s="1"/>
  <c r="A156" i="80" s="1"/>
  <c r="A157" i="80" s="1"/>
  <c r="A150" i="80"/>
  <c r="A151" i="81"/>
  <c r="A154" i="81" s="1"/>
  <c r="A155" i="81" s="1"/>
  <c r="A156" i="81" s="1"/>
  <c r="A157" i="81" s="1"/>
  <c r="A150" i="81"/>
  <c r="A47" i="79"/>
  <c r="A48" i="79" s="1"/>
  <c r="A49" i="79" s="1"/>
  <c r="A50" i="79" s="1"/>
  <c r="A53" i="79" s="1"/>
  <c r="A54" i="79" s="1"/>
  <c r="A55" i="79" s="1"/>
  <c r="A56" i="79" s="1"/>
  <c r="A57" i="79" s="1"/>
  <c r="A58" i="79" s="1"/>
  <c r="A61" i="79" s="1"/>
  <c r="A62" i="79" s="1"/>
  <c r="A63" i="79" s="1"/>
  <c r="A64" i="79" s="1"/>
  <c r="A65" i="79" s="1"/>
  <c r="A66" i="79" s="1"/>
  <c r="A67" i="79" s="1"/>
  <c r="A68" i="79" s="1"/>
  <c r="A71" i="79" s="1"/>
  <c r="A72" i="79" s="1"/>
  <c r="A73" i="79" s="1"/>
  <c r="A74" i="79" s="1"/>
  <c r="A75" i="79" s="1"/>
  <c r="A76" i="79" s="1"/>
  <c r="A77" i="79" s="1"/>
  <c r="A78" i="79" s="1"/>
  <c r="A79" i="79" s="1"/>
  <c r="A80" i="79" s="1"/>
  <c r="A81" i="79" s="1"/>
  <c r="A82" i="79" s="1"/>
  <c r="A83" i="79" s="1"/>
  <c r="A84" i="79" s="1"/>
  <c r="A85" i="79" s="1"/>
  <c r="A86" i="79" s="1"/>
  <c r="A87" i="79" s="1"/>
  <c r="A88" i="79" s="1"/>
  <c r="A89" i="79" s="1"/>
  <c r="A90" i="79" s="1"/>
  <c r="A91" i="79" s="1"/>
  <c r="A92" i="79" s="1"/>
  <c r="A46" i="79"/>
  <c r="A46" i="78"/>
  <c r="A47" i="78"/>
  <c r="A48" i="78" s="1"/>
  <c r="A49" i="78" s="1"/>
  <c r="A50" i="78" s="1"/>
  <c r="A53" i="78" s="1"/>
  <c r="A54" i="78" s="1"/>
  <c r="A55" i="78" s="1"/>
  <c r="A56" i="78" s="1"/>
  <c r="A57" i="78" s="1"/>
  <c r="A58" i="78" s="1"/>
  <c r="A61" i="78" s="1"/>
  <c r="A62" i="78" s="1"/>
  <c r="A63" i="78" s="1"/>
  <c r="A64" i="78" s="1"/>
  <c r="A65" i="78" s="1"/>
  <c r="A66" i="78" s="1"/>
  <c r="A67" i="78" s="1"/>
  <c r="A68" i="78" s="1"/>
  <c r="A71" i="78" s="1"/>
  <c r="A72" i="78" s="1"/>
  <c r="A73" i="78" s="1"/>
  <c r="A74" i="78" s="1"/>
  <c r="A75" i="78" s="1"/>
  <c r="A76" i="78" s="1"/>
  <c r="A77" i="78" s="1"/>
  <c r="A78" i="78" s="1"/>
  <c r="A79" i="78" s="1"/>
  <c r="A80" i="78" s="1"/>
  <c r="A81" i="78" s="1"/>
  <c r="A82" i="78" s="1"/>
  <c r="A83" i="78" s="1"/>
  <c r="A84" i="78" s="1"/>
  <c r="A85" i="78" s="1"/>
  <c r="A86" i="78" s="1"/>
  <c r="A87" i="78" s="1"/>
  <c r="A88" i="78" s="1"/>
  <c r="A89" i="78" s="1"/>
  <c r="A90" i="78" s="1"/>
  <c r="A91" i="78" s="1"/>
  <c r="A92" i="78" s="1"/>
  <c r="A46" i="77"/>
  <c r="A47" i="77"/>
  <c r="A48" i="77" s="1"/>
  <c r="A49" i="77" s="1"/>
  <c r="A50" i="77" s="1"/>
  <c r="A53" i="77" s="1"/>
  <c r="A54" i="77" s="1"/>
  <c r="A55" i="77" s="1"/>
  <c r="A56" i="77" s="1"/>
  <c r="A57" i="77" s="1"/>
  <c r="A58" i="77" s="1"/>
  <c r="A61" i="77" s="1"/>
  <c r="A62" i="77" s="1"/>
  <c r="A63" i="77" s="1"/>
  <c r="A64" i="77" s="1"/>
  <c r="A65" i="77" s="1"/>
  <c r="A66" i="77" s="1"/>
  <c r="A67" i="77" s="1"/>
  <c r="A68" i="77" s="1"/>
  <c r="A71" i="77" s="1"/>
  <c r="A72" i="77" s="1"/>
  <c r="A73" i="77" s="1"/>
  <c r="A74" i="77" s="1"/>
  <c r="A75" i="77" s="1"/>
  <c r="A76" i="77" s="1"/>
  <c r="A77" i="77" s="1"/>
  <c r="A78" i="77" s="1"/>
  <c r="A79" i="77" s="1"/>
  <c r="A80" i="77" s="1"/>
  <c r="A81" i="77" s="1"/>
  <c r="A82" i="77" s="1"/>
  <c r="A83" i="77" s="1"/>
  <c r="A84" i="77" s="1"/>
  <c r="A85" i="77" s="1"/>
  <c r="A86" i="77" s="1"/>
  <c r="A87" i="77" s="1"/>
  <c r="A88" i="77" s="1"/>
  <c r="A89" i="77" s="1"/>
  <c r="A90" i="77" s="1"/>
  <c r="A91" i="77" s="1"/>
  <c r="A92" i="77" s="1"/>
  <c r="A590" i="77"/>
  <c r="A591" i="77" s="1"/>
  <c r="A588" i="77"/>
  <c r="A343" i="77"/>
  <c r="A344" i="77" s="1"/>
  <c r="A345" i="77" s="1"/>
  <c r="A346" i="77" s="1"/>
  <c r="A347" i="77" s="1"/>
  <c r="A348" i="77" s="1"/>
  <c r="A349" i="77" s="1"/>
  <c r="A350" i="77" s="1"/>
  <c r="A351" i="77" s="1"/>
  <c r="A352" i="77" s="1"/>
  <c r="A353" i="77" s="1"/>
  <c r="A341" i="77"/>
  <c r="A342" i="77" s="1"/>
  <c r="A588" i="68"/>
  <c r="A590" i="68"/>
  <c r="A591" i="68" s="1"/>
  <c r="A333" i="68"/>
  <c r="A334" i="68"/>
  <c r="A337" i="68" s="1"/>
  <c r="A338" i="68" s="1"/>
  <c r="A339" i="68" s="1"/>
  <c r="A340" i="68" s="1"/>
  <c r="A47" i="68"/>
  <c r="A48" i="68" s="1"/>
  <c r="A49" i="68" s="1"/>
  <c r="A50" i="68" s="1"/>
  <c r="A53" i="68" s="1"/>
  <c r="A54" i="68" s="1"/>
  <c r="A55" i="68" s="1"/>
  <c r="A56" i="68" s="1"/>
  <c r="A57" i="68" s="1"/>
  <c r="A58" i="68" s="1"/>
  <c r="A61" i="68" s="1"/>
  <c r="A62" i="68" s="1"/>
  <c r="A63" i="68" s="1"/>
  <c r="A64" i="68" s="1"/>
  <c r="A65" i="68" s="1"/>
  <c r="A66" i="68" s="1"/>
  <c r="A67" i="68" s="1"/>
  <c r="A68" i="68" s="1"/>
  <c r="A71" i="68" s="1"/>
  <c r="A72" i="68" s="1"/>
  <c r="A73" i="68" s="1"/>
  <c r="A74" i="68" s="1"/>
  <c r="A75" i="68" s="1"/>
  <c r="A76" i="68" s="1"/>
  <c r="A77" i="68" s="1"/>
  <c r="A78" i="68" s="1"/>
  <c r="A79" i="68" s="1"/>
  <c r="A80" i="68" s="1"/>
  <c r="A81" i="68" s="1"/>
  <c r="A82" i="68" s="1"/>
  <c r="A83" i="68" s="1"/>
  <c r="A84" i="68" s="1"/>
  <c r="A85" i="68" s="1"/>
  <c r="A86" i="68" s="1"/>
  <c r="A87" i="68" s="1"/>
  <c r="A88" i="68" s="1"/>
  <c r="A89" i="68" s="1"/>
  <c r="A90" i="68" s="1"/>
  <c r="A91" i="68" s="1"/>
  <c r="A92" i="68" s="1"/>
  <c r="A46" i="68"/>
  <c r="A160" i="81" l="1"/>
  <c r="A161" i="81" s="1"/>
  <c r="A162" i="81" s="1"/>
  <c r="A163" i="81" s="1"/>
  <c r="A164" i="81" s="1"/>
  <c r="A165" i="81" s="1"/>
  <c r="A166" i="81" s="1"/>
  <c r="A167" i="81" s="1"/>
  <c r="A168" i="81" s="1"/>
  <c r="A169" i="81" s="1"/>
  <c r="A170" i="81" s="1"/>
  <c r="A158" i="81"/>
  <c r="A159" i="81" s="1"/>
  <c r="A160" i="80"/>
  <c r="A161" i="80" s="1"/>
  <c r="A162" i="80" s="1"/>
  <c r="A163" i="80" s="1"/>
  <c r="A164" i="80" s="1"/>
  <c r="A165" i="80" s="1"/>
  <c r="A166" i="80" s="1"/>
  <c r="A167" i="80" s="1"/>
  <c r="A168" i="80" s="1"/>
  <c r="A169" i="80" s="1"/>
  <c r="A170" i="80" s="1"/>
  <c r="A158" i="80"/>
  <c r="A159" i="80" s="1"/>
  <c r="A94" i="78"/>
  <c r="A95" i="78" s="1"/>
  <c r="A96" i="78" s="1"/>
  <c r="A97" i="78" s="1"/>
  <c r="A93" i="78"/>
  <c r="A94" i="79"/>
  <c r="A95" i="79" s="1"/>
  <c r="A96" i="79" s="1"/>
  <c r="A97" i="79" s="1"/>
  <c r="A93" i="79"/>
  <c r="A94" i="77"/>
  <c r="A95" i="77" s="1"/>
  <c r="A96" i="77" s="1"/>
  <c r="A97" i="77" s="1"/>
  <c r="A93" i="77"/>
  <c r="A341" i="68"/>
  <c r="A342" i="68" s="1"/>
  <c r="A343" i="68"/>
  <c r="A344" i="68" s="1"/>
  <c r="A345" i="68" s="1"/>
  <c r="A346" i="68" s="1"/>
  <c r="A347" i="68" s="1"/>
  <c r="A348" i="68" s="1"/>
  <c r="A349" i="68" s="1"/>
  <c r="A350" i="68" s="1"/>
  <c r="A351" i="68" s="1"/>
  <c r="A352" i="68" s="1"/>
  <c r="A353" i="68" s="1"/>
  <c r="A93" i="68"/>
  <c r="A94" i="68"/>
  <c r="A95" i="68" s="1"/>
  <c r="A96" i="68" s="1"/>
  <c r="A97" i="68" s="1"/>
</calcChain>
</file>

<file path=xl/sharedStrings.xml><?xml version="1.0" encoding="utf-8"?>
<sst xmlns="http://schemas.openxmlformats.org/spreadsheetml/2006/main" count="4509" uniqueCount="911">
  <si>
    <t>²ßË³ï³ÝùÝ»ñÇ, Í³Ëë»ñÇ ³Ýí³ÝáõÙÁ ¨ ã³÷Ù³Ý ÙÇ³íáñÁ</t>
  </si>
  <si>
    <t>â³÷Ù³Ý ÙÇ³íáñÁ</t>
  </si>
  <si>
    <t>ø³Ý³ÏÁ</t>
  </si>
  <si>
    <t>ÀÝ¹Ñ³ÝáõñÇ ³ñÅ»ùÁ ÙÇ³íáñÇ Ñ³Ù³ñ Ñ³½³ñ ¹ñ³Ù</t>
  </si>
  <si>
    <t>ÀÝ¹Ñ³ÝáõñÇ ³ñÅ»ùÁ Ñ³½³ñ ¹ñ³Ù</t>
  </si>
  <si>
    <t xml:space="preserve">Ð/Ð
</t>
  </si>
  <si>
    <t>100մ</t>
  </si>
  <si>
    <t>Ընդամենը</t>
  </si>
  <si>
    <t>մ</t>
  </si>
  <si>
    <t>հատ</t>
  </si>
  <si>
    <t>100հատ</t>
  </si>
  <si>
    <t>Էլեկտրալուսավորություն և էլեկտրաուժային մաս</t>
  </si>
  <si>
    <t>Հրդեհային ազդահարում</t>
  </si>
  <si>
    <t>1000մ3</t>
  </si>
  <si>
    <t>100մ3</t>
  </si>
  <si>
    <t>տ</t>
  </si>
  <si>
    <t>մ3</t>
  </si>
  <si>
    <t>մ2</t>
  </si>
  <si>
    <t>կգ</t>
  </si>
  <si>
    <t>100մ2</t>
  </si>
  <si>
    <t>գ.մ</t>
  </si>
  <si>
    <t>Հատակներ</t>
  </si>
  <si>
    <t>Պատերի սվաղ գաջե շաղախով</t>
  </si>
  <si>
    <t>Արտաքին պատերի ներկում Ճակատային ներկով</t>
  </si>
  <si>
    <t>Համակարգի փորձարկում</t>
  </si>
  <si>
    <t xml:space="preserve">Ջեռուցում </t>
  </si>
  <si>
    <t>էկմ</t>
  </si>
  <si>
    <t>Ալյումինե ջեռուցման մարտկոցների արժեքը H=500մմ</t>
  </si>
  <si>
    <t>սենկ</t>
  </si>
  <si>
    <t>Հողային աշխատանքներ</t>
  </si>
  <si>
    <t>լրակազմ</t>
  </si>
  <si>
    <t>Լվացարան</t>
  </si>
  <si>
    <t>Գրունտի մշակում էքսկավատորով կողալիցքով</t>
  </si>
  <si>
    <t>Գրունտի մշակում ձեռքով</t>
  </si>
  <si>
    <t>Գրունտի ետլիցք տոփանում</t>
  </si>
  <si>
    <t>Գրունտի մշակում էքսկավատորով բարձելով ավտոինքնաթափեր</t>
  </si>
  <si>
    <t>Գրունտի տեղափոխում դեպի շին հրապարակ 10 կմ հեռ.</t>
  </si>
  <si>
    <t>Հիմքեր</t>
  </si>
  <si>
    <t>Ե/Բ միաձույլ հիմնային հեծան</t>
  </si>
  <si>
    <t>Պատերի, հիմքերի և զանգվածների կողային հիդրոմեկուսացում 2 շերտ բիտումի քսումով</t>
  </si>
  <si>
    <t>Բետոնե նախապատրաստական շերտ B-7.5 դասի բետոնից</t>
  </si>
  <si>
    <t>Ամրան A500C դասի</t>
  </si>
  <si>
    <t>Ամրան Ac1 դասի</t>
  </si>
  <si>
    <t>Ե/Բ միաձույլ հատակի սալ և աստիճաններ</t>
  </si>
  <si>
    <t>Ե/բ Ծածկի սալ</t>
  </si>
  <si>
    <t xml:space="preserve">Պատեր </t>
  </si>
  <si>
    <t>Երկաթբետոնե բարավորների իրականացում  B-20 դասի բետոնով</t>
  </si>
  <si>
    <t>Պատի շարվածքի  ամրանավորում</t>
  </si>
  <si>
    <t>Թեթև բետոն   B-15 դասի</t>
  </si>
  <si>
    <t>Պատուհաններ. դռներ</t>
  </si>
  <si>
    <t xml:space="preserve"> պլասմասե պատուհանագոգեր  25սմ</t>
  </si>
  <si>
    <t>Ցեմենտե հարթեցնող շերտի իրականացում 40մմ հաստությամբ</t>
  </si>
  <si>
    <t>Ü»ñùÇÝ հարդարման աշխատանքներ</t>
  </si>
  <si>
    <t>Պատերի  սվաղ ցեմենտային շաղախով</t>
  </si>
  <si>
    <t>Պատուհանների շեպերի սվաղ գաջե շաղախով</t>
  </si>
  <si>
    <t xml:space="preserve">Պատուհանների շեպերի ներկում </t>
  </si>
  <si>
    <t>Դռների շեպերի սվաղ գաջե շաղախով</t>
  </si>
  <si>
    <t xml:space="preserve">Դռների շեպերի ներկում </t>
  </si>
  <si>
    <t>Պատերի կերամիկական սալիկապատում</t>
  </si>
  <si>
    <t>ä²îºðÆ æºðØ²ØºÎàôê²òØ²Ü ÜÚàôÂºðÆ ºì ²ÞÊ²î²ÜøÜºð</t>
  </si>
  <si>
    <t>Գրունտի  մշակում</t>
  </si>
  <si>
    <t>Գրունտի  ետլիցք</t>
  </si>
  <si>
    <t>Ավելնորդ գրունտի բարձում ավտոինքնաթափեր</t>
  </si>
  <si>
    <t>Ավելնորդ գրունտի տեղափոխում</t>
  </si>
  <si>
    <r>
      <t xml:space="preserve">PVC կոյուղու խողովակ </t>
    </r>
    <r>
      <rPr>
        <sz val="9"/>
        <rFont val="Arial"/>
        <family val="2"/>
      </rPr>
      <t>Ø</t>
    </r>
    <r>
      <rPr>
        <sz val="9"/>
        <rFont val="Sylfaen"/>
        <family val="1"/>
        <charset val="204"/>
      </rPr>
      <t>160</t>
    </r>
  </si>
  <si>
    <r>
      <t xml:space="preserve">PVC կոյուղու խողովակ </t>
    </r>
    <r>
      <rPr>
        <sz val="9"/>
        <rFont val="Arial"/>
        <family val="2"/>
      </rPr>
      <t>Ø</t>
    </r>
    <r>
      <rPr>
        <sz val="9"/>
        <rFont val="Sylfaen"/>
        <family val="1"/>
        <charset val="204"/>
      </rPr>
      <t>110</t>
    </r>
  </si>
  <si>
    <t>PVC կոյուղու խողովակ Ø50</t>
  </si>
  <si>
    <r>
      <t xml:space="preserve">PVC անկյունակ </t>
    </r>
    <r>
      <rPr>
        <sz val="9"/>
        <rFont val="Arial"/>
        <family val="2"/>
      </rPr>
      <t>Ø</t>
    </r>
    <r>
      <rPr>
        <sz val="9"/>
        <rFont val="Arial Armenian"/>
        <family val="2"/>
      </rPr>
      <t xml:space="preserve">110 90*
</t>
    </r>
  </si>
  <si>
    <r>
      <t xml:space="preserve">PVC անկյունակ </t>
    </r>
    <r>
      <rPr>
        <sz val="9"/>
        <rFont val="Arial"/>
        <family val="2"/>
      </rPr>
      <t>Ø</t>
    </r>
    <r>
      <rPr>
        <sz val="9"/>
        <rFont val="Arial Armenian"/>
        <family val="2"/>
      </rPr>
      <t xml:space="preserve">110 45*
</t>
    </r>
  </si>
  <si>
    <r>
      <t xml:space="preserve">PVC անկյունակ </t>
    </r>
    <r>
      <rPr>
        <sz val="9"/>
        <rFont val="Arial"/>
        <family val="2"/>
      </rPr>
      <t>Ø</t>
    </r>
    <r>
      <rPr>
        <sz val="9"/>
        <rFont val="Arial Armenian"/>
        <family val="2"/>
      </rPr>
      <t xml:space="preserve">50 45*
</t>
    </r>
  </si>
  <si>
    <r>
      <t xml:space="preserve">PVC անկյունակ </t>
    </r>
    <r>
      <rPr>
        <sz val="9"/>
        <rFont val="Arial"/>
        <family val="2"/>
      </rPr>
      <t>Ø</t>
    </r>
    <r>
      <rPr>
        <sz val="9"/>
        <rFont val="Arial Armenian"/>
        <family val="2"/>
      </rPr>
      <t xml:space="preserve">50 90*
</t>
    </r>
  </si>
  <si>
    <r>
      <t xml:space="preserve">PVC եռաբաշխիչ </t>
    </r>
    <r>
      <rPr>
        <sz val="9"/>
        <rFont val="Arial"/>
        <family val="2"/>
      </rPr>
      <t>Ø</t>
    </r>
    <r>
      <rPr>
        <sz val="9"/>
        <rFont val="Arial Armenian"/>
        <family val="2"/>
      </rPr>
      <t xml:space="preserve">50 45*
</t>
    </r>
  </si>
  <si>
    <t xml:space="preserve">¼áõ·³ñ³Ý³ÏáÝù   </t>
  </si>
  <si>
    <r>
      <t xml:space="preserve">Պոլիպրոպիլենե  խողովակի մեկուսիչ   </t>
    </r>
    <r>
      <rPr>
        <sz val="9"/>
        <rFont val="Arial"/>
        <family val="2"/>
      </rPr>
      <t>Ø</t>
    </r>
    <r>
      <rPr>
        <sz val="9"/>
        <rFont val="Sylfaen"/>
        <family val="1"/>
        <charset val="204"/>
      </rPr>
      <t>20մմ</t>
    </r>
  </si>
  <si>
    <r>
      <t xml:space="preserve">Պոլիպրոպիլենե  խողովակի մեկուսիչ   </t>
    </r>
    <r>
      <rPr>
        <sz val="9"/>
        <rFont val="Arial"/>
        <family val="2"/>
      </rPr>
      <t>Ø</t>
    </r>
    <r>
      <rPr>
        <sz val="9"/>
        <rFont val="Sylfaen"/>
        <family val="1"/>
        <charset val="204"/>
      </rPr>
      <t>25 մմ</t>
    </r>
  </si>
  <si>
    <r>
      <t xml:space="preserve">Պոլիպրոպիլենե  խողովակի մեկուսիչ   </t>
    </r>
    <r>
      <rPr>
        <sz val="9"/>
        <rFont val="Arial"/>
        <family val="2"/>
      </rPr>
      <t>Ø</t>
    </r>
    <r>
      <rPr>
        <sz val="9"/>
        <rFont val="Sylfaen"/>
        <family val="1"/>
        <charset val="204"/>
      </rPr>
      <t>32մմ</t>
    </r>
  </si>
  <si>
    <r>
      <t xml:space="preserve">Պոլիպրոպիլենե  խողովակի մեկուսիչ   </t>
    </r>
    <r>
      <rPr>
        <sz val="9"/>
        <rFont val="Arial"/>
        <family val="2"/>
      </rPr>
      <t>Ø</t>
    </r>
    <r>
      <rPr>
        <sz val="9"/>
        <rFont val="Sylfaen"/>
        <family val="1"/>
        <charset val="204"/>
      </rPr>
      <t>40 մմ</t>
    </r>
  </si>
  <si>
    <t>Ջեռուցիչ սարքի վերևի փական</t>
  </si>
  <si>
    <t xml:space="preserve">Ջեռուցիչ սարքի ներքևի փական
</t>
  </si>
  <si>
    <t xml:space="preserve">Փական օդահեռացման ջեռուցիչ սարքի համար
</t>
  </si>
  <si>
    <t xml:space="preserve">Ձևավոր մասեր (ֆիտինգներ) խողովակների միացումների համար0
</t>
  </si>
  <si>
    <t>Մետաղական կոնստրուկցիա ամրացումների համար</t>
  </si>
  <si>
    <t>Պատերի շար պեմզաբլոկներով   200մմ հաստությամբ</t>
  </si>
  <si>
    <t>Ստուգիչ ö110</t>
  </si>
  <si>
    <t>Հոսակ     ö110</t>
  </si>
  <si>
    <t>Բազալտե խճե շերտ տոփանումով</t>
  </si>
  <si>
    <t>Ե/բ միաձույլ  հեծանի իրականացում    B-25 դասի բետոնով</t>
  </si>
  <si>
    <t>Բազալտե խճի շերտ տոփանումով 10 սմ</t>
  </si>
  <si>
    <r>
      <t xml:space="preserve">Ցանց Bp-1 </t>
    </r>
    <r>
      <rPr>
        <sz val="9"/>
        <rFont val="Arial"/>
        <family val="2"/>
      </rPr>
      <t>Ø</t>
    </r>
    <r>
      <rPr>
        <sz val="9"/>
        <rFont val="Sylfaen"/>
        <family val="1"/>
        <charset val="204"/>
      </rPr>
      <t>5 150х150</t>
    </r>
  </si>
  <si>
    <t>Ե/Բ միաձույլ հատակի սալի իրականացում B-15 դասի բետոնից</t>
  </si>
  <si>
    <t>Ե/Բ միաձույլ ծածկի սալի իրականացում B25 դասի բետոնով -0,050 նիշ</t>
  </si>
  <si>
    <t>Երկաթբետոնե հեծանների իրականացում  B-25 դասի բետոնով</t>
  </si>
  <si>
    <t>Ե/Բ միաձույլ ծածկի սալի իրականացում B25 դասի բետոնով +3,550 նիշ</t>
  </si>
  <si>
    <t>Ե/Բ միաձույլ սյուների իրականացում B-25 դասի բետոնով</t>
  </si>
  <si>
    <t>Ե/Բ միաձույլ պարզոունակների իրականացում B-25 դասի բետոնով</t>
  </si>
  <si>
    <t>Ամրան A240 դասի</t>
  </si>
  <si>
    <t xml:space="preserve">  Ե/բ միաձույլ շրջանակներ </t>
  </si>
  <si>
    <t>Ե/Բ միաձույլ պատի իրականացում B-25 դասի բետոնով</t>
  </si>
  <si>
    <t xml:space="preserve">Պողպատե թիթեղ </t>
  </si>
  <si>
    <r>
      <t>մ</t>
    </r>
    <r>
      <rPr>
        <sz val="9"/>
        <rFont val="Arial Armenian"/>
        <family val="2"/>
      </rPr>
      <t>2</t>
    </r>
  </si>
  <si>
    <r>
      <t>մ</t>
    </r>
    <r>
      <rPr>
        <sz val="9"/>
        <rFont val="Arial Armenian"/>
        <family val="2"/>
      </rPr>
      <t>3</t>
    </r>
  </si>
  <si>
    <r>
      <t>մ</t>
    </r>
    <r>
      <rPr>
        <sz val="9"/>
        <rFont val="Arial LatArm"/>
        <family val="2"/>
      </rPr>
      <t>2</t>
    </r>
  </si>
  <si>
    <t>կոմպ</t>
  </si>
  <si>
    <t>Թեթև բետոնի շերտ                   50-150մմ</t>
  </si>
  <si>
    <t>Գոլորշամեկուսիչ թաղանթ (բազմաշերտ պոլիէթիլենային թաղանթ )</t>
  </si>
  <si>
    <t xml:space="preserve">Ջերմամեկուսիչ-30-50կգ/խմ խտության փրփրապլաստ 100մմ
</t>
  </si>
  <si>
    <t xml:space="preserve">մետաղական  ցանց                     Вр-Ø4, 100x100մմ բջիջով </t>
  </si>
  <si>
    <t xml:space="preserve"> Ց/ավազային հարթեցնող շերտ d=50մմ 
    </t>
  </si>
  <si>
    <t>Ջրամեկուսիչ թաղանթ (գլանափաթեթային նյութ) 4մմ</t>
  </si>
  <si>
    <t xml:space="preserve"> Ց/ավազային հարթեցնող շերտ d=40մմ 
    </t>
  </si>
  <si>
    <t>Ծածկի շերտ-30մմ բազալտի սալ, ցեմ. ավազի շաղախի վրա</t>
  </si>
  <si>
    <t xml:space="preserve">Ծածկի շերտ - վինիլային ծածկույթ (2մմ հաստ․ 0․7մմ պաշտպանիչ շերտով)
սոսնձային մածիկի վրա               </t>
  </si>
  <si>
    <t>Հ-1</t>
  </si>
  <si>
    <t>Բետոնե նախապատրաստական շերտ B-15 դասի բետոնից 80 մմ</t>
  </si>
  <si>
    <t xml:space="preserve">Ցանց Вр-Ø4, 100x100մմ բջիջով </t>
  </si>
  <si>
    <t>Հ-2</t>
  </si>
  <si>
    <t>Հիդրոմեկուսացում իզոգամով բիտումային մածիկի վրա</t>
  </si>
  <si>
    <t>Մամլոգրանիտե սալիկ 30մմ</t>
  </si>
  <si>
    <t>Հ-3</t>
  </si>
  <si>
    <t>Ցեմենտե հարթեցնող շերտի իրականացում 35մմ հաստությամբ</t>
  </si>
  <si>
    <t>կերամիկական սալիկ 30մմ</t>
  </si>
  <si>
    <t>Հ-4</t>
  </si>
  <si>
    <t>Լամինատե հատակ (10մմ)</t>
  </si>
  <si>
    <t>Հ-5</t>
  </si>
  <si>
    <t>Ցեմենտե հարթեցնող շերտի իրականացում 50մմ հաստությամբ</t>
  </si>
  <si>
    <t>Անխոնավանցիկ թաղանթ-պոլիէթիլենային թաղանթ</t>
  </si>
  <si>
    <t xml:space="preserve">Ջերմամեկուսիչ-հաստության էքստրուդացված փրփրապոլիստիրոլի սալ, 30մմ
</t>
  </si>
  <si>
    <t xml:space="preserve">Պրեսգրանիտե շրիշակ հ=10սմ </t>
  </si>
  <si>
    <t>Դիֆերենցիալ պաշտպանիչ սարք, Ir=250A, AC, 1+N, 6kA, C, Idn=0.03A, In=25A</t>
  </si>
  <si>
    <t>Դիֆերենցիալ պաշտպանիչ սարք, Ir=250A, AC, 1+N, 6kA, C, Idn=0.03A, In=16A</t>
  </si>
  <si>
    <t>Մալուխ ППГнг(А)-HF 3x2,5 մմ2</t>
  </si>
  <si>
    <t>Մալուխ ППГнг(А)-HF 3x1,5 մմ2</t>
  </si>
  <si>
    <t xml:space="preserve">Վարդակ հողանցումով 1P+N+PE </t>
  </si>
  <si>
    <t>Վարդակ հողանցումով 1P+N+PE IP44 պաշպանությամբ</t>
  </si>
  <si>
    <t>Լուսադիոդաին լույս 25 Վտ հզորության</t>
  </si>
  <si>
    <t>Լուսադիոդաին լույս 18 Վտ հզորության IP44 պաշպանությամբ</t>
  </si>
  <si>
    <t>Լուսադիոդաին լույս 6 Վտ հզորության  IP44 պաշպանությամբ</t>
  </si>
  <si>
    <t xml:space="preserve">Լուսադիոդաին լույս 8 Վտ հզորության </t>
  </si>
  <si>
    <t>Պատի լուսատու 15վտ IP65 պաշպանությամ</t>
  </si>
  <si>
    <t xml:space="preserve">Վթարային լուսավորության սնուցման բլոկ </t>
  </si>
  <si>
    <t>Ելքի ցուցանակ</t>
  </si>
  <si>
    <t>Հողանցման ցինկապատ շերտապողպատ 40x4մմ</t>
  </si>
  <si>
    <t xml:space="preserve">Հողանցման էլեկտրոդ 50x50x5մմ
</t>
  </si>
  <si>
    <t>Գրունտների քանդում մեխանիզմով</t>
  </si>
  <si>
    <t xml:space="preserve">Ընդամենը </t>
  </si>
  <si>
    <t xml:space="preserve">Բաշխիչ վահան ԲՎ-1 </t>
  </si>
  <si>
    <t>Լուսադիոդաին լույս 36 Վտ հզորության</t>
  </si>
  <si>
    <t xml:space="preserve"> Ձող ցինկապատ 8մմ</t>
  </si>
  <si>
    <t>ինքնահպման պտուտակ</t>
  </si>
  <si>
    <t xml:space="preserve"> Ձողը շերտապողպատին միացման դետալ</t>
  </si>
  <si>
    <t xml:space="preserve"> Ý»ñùÇÝ  çñ³Ù³ï³Ï³ñ³ñÙ³Ý ցանց</t>
  </si>
  <si>
    <t>Փական D=50մմ.</t>
  </si>
  <si>
    <t>Փական D=32մմ.</t>
  </si>
  <si>
    <t>Փական D=25 մմ.</t>
  </si>
  <si>
    <t>Փական D=20 մմ.</t>
  </si>
  <si>
    <t>Փական D=15 մմ.</t>
  </si>
  <si>
    <t>Լվացարանի ծորակ խառնիչ</t>
  </si>
  <si>
    <t xml:space="preserve">Գրունտի քանդում </t>
  </si>
  <si>
    <t>Նախապատրաստական շերտ խրամուղում ավազի_x000D_
շերտով 10 սմ. հաստությամբ</t>
  </si>
  <si>
    <t xml:space="preserve">Անցքի բացում պատի մեջ 200մմ </t>
  </si>
  <si>
    <t>Խողովակների ամրացման մասեր ֆիտինգներ</t>
  </si>
  <si>
    <t xml:space="preserve">Դիտահորի մաս  Ø1000  </t>
  </si>
  <si>
    <t>Դիտահորի ծածկի սալ</t>
  </si>
  <si>
    <t>Թուջե մտոց</t>
  </si>
  <si>
    <t>Մետաղական աստիճաններ</t>
  </si>
  <si>
    <t>Խողավակ մետաղական  57x3.5 մմ</t>
  </si>
  <si>
    <t>Հակահրդեհային պահարան EC-51-1PCK-50 /Կաշեփողե խողովակ L=20մ հրշեջ գլխիկով և
փողակով, 2 հատ, հակահրդեհային փականի ձեռքով միացվող գլխիկ 50/Հակահրդեհային փական միացման գլխիկով</t>
  </si>
  <si>
    <t xml:space="preserve">Անցքի բացում պատի մեջ 350մմ </t>
  </si>
  <si>
    <t xml:space="preserve">Անցքի բացում ծածկի մեջ 100մմ </t>
  </si>
  <si>
    <t xml:space="preserve">Անցքի բացում ծածկի մեջ 300մմ </t>
  </si>
  <si>
    <t>Անցքի խցափակում էլաստիկ նյութով</t>
  </si>
  <si>
    <t>Նախապատրաստական շերտ խրամուղում ավազի_x000D_
շերտով 10 սմ.մհաստությամբ</t>
  </si>
  <si>
    <t>Զուգարանակոնք մանկական</t>
  </si>
  <si>
    <t>Լվացարան մանկական</t>
  </si>
  <si>
    <t>Հրդեհի ազդարարման համակարգի կառավարման վահանակ</t>
  </si>
  <si>
    <t xml:space="preserve">Երկլարանի գծի վերահսկիչ
</t>
  </si>
  <si>
    <t xml:space="preserve">Վերահսկման և ռելեային բլոկ
</t>
  </si>
  <si>
    <t xml:space="preserve">Պահուստային սնուցման աղբյուր 
</t>
  </si>
  <si>
    <t xml:space="preserve">Մարտկոց 12Վ, 7Աժ
</t>
  </si>
  <si>
    <t>Հասցեային դիֆերենցիալ ջերմային ազդասարք</t>
  </si>
  <si>
    <t>Ձեռքի ղեկավարմամբ հասցեային ազդասարք</t>
  </si>
  <si>
    <t xml:space="preserve">Պլաստիկ մալուխուղի  սպիտակ 90x50 մմ   </t>
  </si>
  <si>
    <t xml:space="preserve">Պլաստիկ մալուխուղի  T ձև 90x50 մմ   </t>
  </si>
  <si>
    <t xml:space="preserve">Պլաստիկ մալուխուղի  90x50 մմ   </t>
  </si>
  <si>
    <t>Հրակայուն մալուխ 1х2х0.8մմ²</t>
  </si>
  <si>
    <t>Հրակայուն մալուխ 1х2х0.97մմ²</t>
  </si>
  <si>
    <t>Սնուցման մալուխ 1х2մմ²</t>
  </si>
  <si>
    <t xml:space="preserve">Պլաստմասե ճկախողովակ Ø25մմ
</t>
  </si>
  <si>
    <t xml:space="preserve">Մոնտաժային նյութեր
</t>
  </si>
  <si>
    <t>համալիր</t>
  </si>
  <si>
    <t>Համակցված լուսաձայնային ազդարար ներսի</t>
  </si>
  <si>
    <t>Համակցված լուսաձայնային ազդարար դրսի</t>
  </si>
  <si>
    <t>ալյումինե մարտկոցների   H=500 մմ բարձր. Տեղադրում 239 սեկ , (յուրաքանչյուր սեկցիայի քաշը պետք է լինի ոչ պակաս 1,3 կգ-ից)</t>
  </si>
  <si>
    <t>Ջեռուցիչ սարքի խցան և կախիչներ</t>
  </si>
  <si>
    <t>Խողովակ պոլիպրոպիլենե Ø20(13)</t>
  </si>
  <si>
    <t>Խողովակ պոլիպրոպիլենե Ø25(18)</t>
  </si>
  <si>
    <t>Խողովակ պոլիպրոպիլենե Ø32(23)</t>
  </si>
  <si>
    <t>Խողովակ պոլիպրոպիլենե, կանալային ֆանկոյլի
ջերմամատակարարման համար</t>
  </si>
  <si>
    <t>Խողովակ պոլիպրոպիլենե Ø40(28)</t>
  </si>
  <si>
    <t>Փական  Ø15</t>
  </si>
  <si>
    <t>Փական  Ø20</t>
  </si>
  <si>
    <t>Փական  Ø25</t>
  </si>
  <si>
    <t>Փական դատարկման Ø20</t>
  </si>
  <si>
    <t xml:space="preserve">Օդահեռացման փական 15
</t>
  </si>
  <si>
    <t>Ջեռուցիչ սարք, էլեկտրական 0.7կվտ</t>
  </si>
  <si>
    <t>Ջեռուցիչ սարք, էլեկտրական 1.4կվտ</t>
  </si>
  <si>
    <t>Մետաղական կոնստրուկցիա օդատարների միացումների և ամրացումների համար</t>
  </si>
  <si>
    <t>100կգ</t>
  </si>
  <si>
    <t>ՕԴԱՓՈԽՈՒԹՅՈՒՆ</t>
  </si>
  <si>
    <t xml:space="preserve">Օդատար   ցինկապատ պողպատե թիթեղից,   δ=0.6 մմ 
</t>
  </si>
  <si>
    <t>Օդատար ցինկապատ թիթեղից  δ=0.7 մմ</t>
  </si>
  <si>
    <t>Ճաղաշար շարժական կճշ400x150</t>
  </si>
  <si>
    <t>Ճաղաշար շարժական կճշ300x150</t>
  </si>
  <si>
    <t>Ճաղաշար շարժական կճշ300x100</t>
  </si>
  <si>
    <t xml:space="preserve">Ճկուն ներդիր օդամղիչի և կանալային ֆանկոյլի համար </t>
  </si>
  <si>
    <t>Անցքերի բացում պատերի մեջ</t>
  </si>
  <si>
    <t xml:space="preserve">հատ </t>
  </si>
  <si>
    <t>ԿԱԹՍԱՅԱՏՈՒՆ</t>
  </si>
  <si>
    <t>Ավտոմատիկա</t>
  </si>
  <si>
    <t>Զտիչ 1  1/4''</t>
  </si>
  <si>
    <t>Զտիչ 1''</t>
  </si>
  <si>
    <t>Ջերմաչափ</t>
  </si>
  <si>
    <t xml:space="preserve">մանոմետր
</t>
  </si>
  <si>
    <t>Մեկուսիչ խողովակ Ø50 մմ</t>
  </si>
  <si>
    <t>Մեկուսիչ խողովակ Ø40մմ</t>
  </si>
  <si>
    <t>Մեկուսիչ խողովակ Ø32մմ</t>
  </si>
  <si>
    <t xml:space="preserve">Փական  1  1/2''
</t>
  </si>
  <si>
    <t xml:space="preserve">Փական  1  1/4''
</t>
  </si>
  <si>
    <t xml:space="preserve">Փական 1  ''
</t>
  </si>
  <si>
    <t xml:space="preserve">Փական 3/4''
</t>
  </si>
  <si>
    <t xml:space="preserve">Փական  1/2''
</t>
  </si>
  <si>
    <t xml:space="preserve">Փական հետադարձ 1  1/4''
</t>
  </si>
  <si>
    <t xml:space="preserve">Փական  հետադարձ 1  ''
</t>
  </si>
  <si>
    <t>Օդահեռացման փական ավտոմատ 1/2''</t>
  </si>
  <si>
    <t>Կանալային ֆանկոյլ, խոհանոցի ներածման (ՆՀ-2) համակարգի համար,
L=1000մ³/ժ, H=70Պա, Qջ=9,0կվտ</t>
  </si>
  <si>
    <t>Ներածման խուց (ՆՀ-1) , բաղկացած՝ ա)զտիչ, 600x300մմ,
բ) օդատաքացուցիչ, էլեկտրական , N=9,0կվտ, գ)օդամղիչ կանալային,
L=800մ³/ժ, H=220Պա, դ)պատյան, ցինկապատ պողպատե թիթեղից՝ (600x400x1000), ինքնասոսնձվող մեկուսացումով (F=3,5մ²)</t>
  </si>
  <si>
    <t>Կառավարման վահանակ, էկրանով՝ կանալային ֆանկոյլի և ներածման
խցի համար</t>
  </si>
  <si>
    <t>Օդամղիչ կ/խույս ВР80-75 №2,5, խոհանոցի օդի արտածման համար
(ԱՀ-4), իր թրթռամեկուսիչներով՝ ДО-38 4հատ L=900մ³/ժ,H=350Պա</t>
  </si>
  <si>
    <t>Օդամղիչ կանալային (ԱՀ-1;2), ապաստարանի օդի արտածման համար, (ВK160) L=360մ³/ժ,H=250Պա</t>
  </si>
  <si>
    <t>Օդամղիչ կանալային(ԱՀ-3), նկուղի սանհանգույցի համար(ВK125) L=100մ³/ժ,H=210Պա</t>
  </si>
  <si>
    <t>Օդամղիչ կանալային(ԱՀ- 5), առաջին հարկի սանհանգույցի
համար(ВK160 L=200մ³/ժ,H=300Պա</t>
  </si>
  <si>
    <t>Օդամղիչ առանցքային, բուժսենյակին կից սանհանգույցի համար,
(ԱՀ- 6), (Ø125) L=50մ³/ժ,H=30Պա</t>
  </si>
  <si>
    <t>Օդամղիչ առանցքային, բուֆետի և ննջարանի համար, (ԱՀ- 8;9), (Ø150) L=150մ³/ժ,H=50Պա</t>
  </si>
  <si>
    <t>Աղմկախլացուցիչ խողովակային (ՆՀ-1)  350x200(h)x1000(L)</t>
  </si>
  <si>
    <t>Աղմկախլացուցիչ խողովակային (ՆՀ-2) 350x200(h)x800(L</t>
  </si>
  <si>
    <t xml:space="preserve">Օդատար   ցինկապատ պողպատե թիթեղից,   δ=0.5 մմ 
</t>
  </si>
  <si>
    <t xml:space="preserve">Օդատար   ցինկապատ պողպատե թիթեղից,   δ=0.4 մմ 
</t>
  </si>
  <si>
    <t>Արտածող օդատարի դրսով անցնող հատվածների մեկուսացում
ֆոլգայապատ հանքային բամբակով δ=30մմ. փաթաթում բրեզենտե կտորով</t>
  </si>
  <si>
    <t>Ներածող օդատարի օդառիչի մասի մեկուսացում՝ ինքնասոսնձվող
մեկուսիչով δ=10մմ</t>
  </si>
  <si>
    <t>Օդառիչ ճաղաշար օճշ600x200</t>
  </si>
  <si>
    <t>Օդառիչ ճաղաշար օճշ400x300</t>
  </si>
  <si>
    <t>Օդաընդունիչ փական, էլեկտրաշարժաբերով օըփ600x200</t>
  </si>
  <si>
    <t>Օդաընդունիչ փական, էլեկտրաշարժաբերով օըփ400x300</t>
  </si>
  <si>
    <t>Ճաղաշար շարժական կճշ200x100</t>
  </si>
  <si>
    <t>Դիֆուզոր, կլոր, անշարժ Ø150</t>
  </si>
  <si>
    <t>Դիֆուզոր, կլոր, անշարժ Ø200</t>
  </si>
  <si>
    <t>Դիֆուզոր, կլոր, անշարժ Ø125</t>
  </si>
  <si>
    <t>Դիֆուզոր, կլոր, անշարժ Ø100</t>
  </si>
  <si>
    <t>Դիֆուզոր, կլոր, շարժական, պտտվող Ø100</t>
  </si>
  <si>
    <t>Դիֆուզոր, կլոր, շարժական, պտտվող Ø125</t>
  </si>
  <si>
    <t>Փական, հետադարձ, կ/խույս օդամուղի համար Ø160</t>
  </si>
  <si>
    <t>Փական, հետադարձ, կանալային օդամուղի համար Ø160</t>
  </si>
  <si>
    <t>Փական, հետադարձ, կանալային օդամուղի համար Ø125</t>
  </si>
  <si>
    <t>Կաթսա ջրատաքացուցիչ, պատին կախովի, ներկառույց պոմպով Q=36կվտ</t>
  </si>
  <si>
    <t>Կաթսայի ծխնելույզ, պ/պրոպիլենե, կոաքսիալ Ø60/Ø100</t>
  </si>
  <si>
    <t>Ջրատաքացուցիչ ծավալային, մեկուսացումով V=500լ</t>
  </si>
  <si>
    <t>Կ/խույս պոմպ, ցանցային (Wilo TOP-S-30/10)մ Q=2,3մ³/ժ; H=5,6մ</t>
  </si>
  <si>
    <t xml:space="preserve">Կ/խույս պոմպ, տաք ջրամատակարարման, Q=2,5մ³/ժ, H=3.0մ Q=2,5մ³/ժ, H=3.0մ
</t>
  </si>
  <si>
    <t>Կ/խույս պոմպ, տաք ջրամատակարարման շրջանառության համար Q=1,5մ³/ժ, H=2մ</t>
  </si>
  <si>
    <t>Հիդրավլիկ սլաք SPA-1, Ø100 V=4մ³/ժ</t>
  </si>
  <si>
    <t xml:space="preserve">Մեմբրանային ընդարձակման բաք V=24լ
</t>
  </si>
  <si>
    <t>Բաշխիչ կոլեկտոր, մատակարարող և հետադարձ, պողպատե
խողովակից, 2տեղով Ø76, L=400</t>
  </si>
  <si>
    <t xml:space="preserve">Փական հետադարձ 2  
</t>
  </si>
  <si>
    <t xml:space="preserve">Փական, դատարկման 1  ''
</t>
  </si>
  <si>
    <t xml:space="preserve">Փական, դատարկման 3/4*
</t>
  </si>
  <si>
    <t xml:space="preserve">Զտիչ 2  </t>
  </si>
  <si>
    <t>Ապահովիչ փական ջրատաքացուցիչի համար 6бар</t>
  </si>
  <si>
    <r>
      <t xml:space="preserve">Խողովակ պոլիպրոպիլենե </t>
    </r>
    <r>
      <rPr>
        <sz val="9"/>
        <rFont val="Arial"/>
        <family val="2"/>
      </rPr>
      <t>Ø63(48)</t>
    </r>
  </si>
  <si>
    <r>
      <t xml:space="preserve">Խողովակ պոլիպրոպիլենե </t>
    </r>
    <r>
      <rPr>
        <sz val="9"/>
        <rFont val="Arial"/>
        <family val="2"/>
      </rPr>
      <t>Ø50(38)</t>
    </r>
  </si>
  <si>
    <r>
      <t xml:space="preserve">Խողովակ պոլիպրոպիլենե </t>
    </r>
    <r>
      <rPr>
        <sz val="9"/>
        <rFont val="Arial"/>
        <family val="2"/>
      </rPr>
      <t>Ø40(28)</t>
    </r>
  </si>
  <si>
    <r>
      <t xml:space="preserve">Խողովակ պոլիպրոպիլենե   </t>
    </r>
    <r>
      <rPr>
        <sz val="9"/>
        <rFont val="Arial"/>
        <family val="2"/>
      </rPr>
      <t>Ø32(23)</t>
    </r>
  </si>
  <si>
    <r>
      <t xml:space="preserve">Խողովակ պոլիպրոպիլենե   </t>
    </r>
    <r>
      <rPr>
        <sz val="9"/>
        <rFont val="Arial"/>
        <family val="2"/>
      </rPr>
      <t>Ø25(18)</t>
    </r>
  </si>
  <si>
    <t>Մեկուսիչ խողովակ Ø65մմ</t>
  </si>
  <si>
    <t>Ձևավոր  մասեր  պ/պրոպիլենե  խողովակների  միացումների  համար (фитинги)</t>
  </si>
  <si>
    <t xml:space="preserve">հանքային բամբակ, ֆոլգայապատ, օդատարի մեկուսացման համար õ=30 մմ </t>
  </si>
  <si>
    <t>Դեֆլեկտոր Ø150</t>
  </si>
  <si>
    <t>Արտաքին պատերի շեպերի  ներկում Ճակատային ներկով</t>
  </si>
  <si>
    <t xml:space="preserve">Արտաքին պատերի դեկորատիվ սվաղում </t>
  </si>
  <si>
    <t>ճակատների  ալիկոբոնդով արտաքին հարդարում</t>
  </si>
  <si>
    <t>պատեւհանագոգ բազալտե 30 մմ սալերով</t>
  </si>
  <si>
    <t>ցոկոլի   երեսպատում բազալտե  սալերով</t>
  </si>
  <si>
    <t xml:space="preserve">Արտաքին փայտամած
</t>
  </si>
  <si>
    <t>ՄՈՒՏՔԻ ՀՈՎՀԱՐ - 2</t>
  </si>
  <si>
    <t>Դյուբել M12</t>
  </si>
  <si>
    <t>հովհարի կառուցում ապակուց 2400*1200մմ</t>
  </si>
  <si>
    <t>Ցինկապատ ձող L-2100 մմ</t>
  </si>
  <si>
    <t>ամրացման դետալներ</t>
  </si>
  <si>
    <t>Հովհարի կոնստրուկցիաների մոնտածում</t>
  </si>
  <si>
    <t>Պատերի ներկում լատեքսային մածիկապատումով</t>
  </si>
  <si>
    <t>Առաստաղի սվաղ գաջե շաղախով</t>
  </si>
  <si>
    <t>Հ1</t>
  </si>
  <si>
    <t>Հ2</t>
  </si>
  <si>
    <t>Հ3</t>
  </si>
  <si>
    <t>Հ4</t>
  </si>
  <si>
    <t>Հ5</t>
  </si>
  <si>
    <t xml:space="preserve">Պլասմասե կախովի առաստաղ    </t>
  </si>
  <si>
    <t>Հ6</t>
  </si>
  <si>
    <t>Առաստաղի լատեքսային ներկում մածիկապատումով</t>
  </si>
  <si>
    <t>Հ7</t>
  </si>
  <si>
    <t>Հ8</t>
  </si>
  <si>
    <t>Հ9</t>
  </si>
  <si>
    <t>Հ10</t>
  </si>
  <si>
    <t>Հ13</t>
  </si>
  <si>
    <t>Հ11</t>
  </si>
  <si>
    <t>Հ12</t>
  </si>
  <si>
    <t>¶Æäê²êîì²ð²ÂÔÂº ØÆæÜàðØÜºð</t>
  </si>
  <si>
    <t>Միջնորմերի կառուցում 12մմ հրակայուն գիպսաստվարթուղթե հրակայուն սալերով , §երկողմանի¦ պրոֆիլների հետ միասին</t>
  </si>
  <si>
    <t>Միջնորմերի մեջ ձայնամեկուսիչ հանքաբամբակի տեղադրում 50մմ հաստուփյամբ, р≥20-25 Ï·/մ3 խտությամբ</t>
  </si>
  <si>
    <t>ներքին դռների շրջանակացում Մետաղական խողովակ 80x40x3</t>
  </si>
  <si>
    <t>Մետաղական Թիթեղ 150x150x5</t>
  </si>
  <si>
    <t>Միջնորմերի կառուցում 12մմ ջրակայուն գիպսաստվարթուղթե հրակայուն սալերով , §երկողմանի¦ պրոֆիլների հետ միասին</t>
  </si>
  <si>
    <t>պատուհան ալյումինե փոշեներկված. արտաքին ապակեպատ 60մմ հաստ ապակեփաթեթով
4+4 մմ պրոֆիլով
բացվող</t>
  </si>
  <si>
    <t>պատուհան ալյումինե փոշեներկված, արտաքին ապակեպատ 60մմ հաստ ապակեփաթեթով
4+4 մմ պրոֆիլով, չբացվող</t>
  </si>
  <si>
    <t>վիտրաժ ալյումինե փոշեներկված, արտաքին ապակեպատ 60մմ հաստ ապակեփաթեթով
4+4 մմ պրոֆիլով, չբացվող</t>
  </si>
  <si>
    <t xml:space="preserve"> դռներ ալյումինե փոշեներկված. արտաքին ապակեպատ 60մմ հաստ ապակեփաթեթով
4+4 մմ պրոֆիլով
բացվող</t>
  </si>
  <si>
    <t xml:space="preserve">դռներ ալյումինե փոշեներկված. Ջերմակամուրջով.  արտաքին ապակեպատ 60մմ հաստ ապակեփաթեթով
4+4 մմ պրոֆիլով
բացվող </t>
  </si>
  <si>
    <t>դռներ ալյումինե փոշեներկված. Ջերմակամուրջով.  արտաքին ապակեպատ 60մմ հաստ ապակեփաթեթով
4+4 մմ պրոֆիլով
չբացվող</t>
  </si>
  <si>
    <t xml:space="preserve">Մետաղապլաստե
դռներ </t>
  </si>
  <si>
    <t>արգելափակիչ</t>
  </si>
  <si>
    <t>Ե/բ միաձույլ  հիմքերի իրականացում    B-25 դասի բետոնով</t>
  </si>
  <si>
    <t>Ե/բ միաձույլ  հենապատի  իրականացում    B-25 դասի բետոնով</t>
  </si>
  <si>
    <t>Ասֆալտապատում</t>
  </si>
  <si>
    <t>Հողային պաստառի մակերևույթի համահարթեցում մեխանիզմով</t>
  </si>
  <si>
    <t>Ավազակոպճային հարթեցնող շերտ hմիջ=120մմ</t>
  </si>
  <si>
    <t>Խճային հիմք  150մմ</t>
  </si>
  <si>
    <t>Բիտումի լցաբաշխում 4.12տ /1000մ2/</t>
  </si>
  <si>
    <t xml:space="preserve">Տաք մանրահատիկ ա/բետոն h=40մմ „Բ”տիպ  </t>
  </si>
  <si>
    <t xml:space="preserve">Բազալտե  եզրաքարերի տեղադրում 15x30սմ չափսի բետոնե հիմքի վրա </t>
  </si>
  <si>
    <t>Բազալտե խիճ 100մմ սալվածքի  համար</t>
  </si>
  <si>
    <t>Ցանկապատ</t>
  </si>
  <si>
    <t xml:space="preserve">Խճի նախաշերտի իրականացում  </t>
  </si>
  <si>
    <t>Կետային հիմքերի իրականացում  B-15 դասի բետոնով</t>
  </si>
  <si>
    <t>Ð»Ý³ëÛáõÝÝ»ñÇ ï»Õ³¹ñáõÙ</t>
  </si>
  <si>
    <t xml:space="preserve">Խողովակ մետաղական ∅76x4 </t>
  </si>
  <si>
    <t>Ցինկապատ ցանց</t>
  </si>
  <si>
    <t>Ցանկապատի ներկում</t>
  </si>
  <si>
    <t>Դարպաս մետաղական 1 հատ</t>
  </si>
  <si>
    <t>□ 150x150x2 պողպատե խողովակների արժեքը</t>
  </si>
  <si>
    <t>□ 60x40x2 պողպատե խողովակների արժեքը</t>
  </si>
  <si>
    <t>□ 40x40x2 պողպատե խողովակների արժեքը</t>
  </si>
  <si>
    <t>□ 15x15x0,8 պողպատե խողովակների արժեքը</t>
  </si>
  <si>
    <t>ծխնի</t>
  </si>
  <si>
    <t>փական</t>
  </si>
  <si>
    <t>Դռներ  մետաղական 1 հատ</t>
  </si>
  <si>
    <t>Գրունտի ետլիցք</t>
  </si>
  <si>
    <t>Հիմքերի տակ բազալտե խճե շերտի իրականացում</t>
  </si>
  <si>
    <t>Բետոնե հիմքերի իրականացում B15 դասի բետոնից</t>
  </si>
  <si>
    <t>Զրուցարանի մետաղական մասերի տեղադրում</t>
  </si>
  <si>
    <t>80x80x2մմ պողպատե խողովակների արժեքը</t>
  </si>
  <si>
    <t>40x40x2մմ պողպատե խողովակների արժեքը</t>
  </si>
  <si>
    <t>20x20x2մմ պողպատե խողովակների արժեքը</t>
  </si>
  <si>
    <t>Ցինկապատ պրոֆիլավոր թիթեղ 0.55մմ</t>
  </si>
  <si>
    <t>Զրուցարանի մետաղական ճաղաշարի մասերի տեղադրում</t>
  </si>
  <si>
    <t>50x30x2մմ պողպատե խողովակների արժեքը</t>
  </si>
  <si>
    <t>32x2.5մմ պողպատե խողովակների արժեքը</t>
  </si>
  <si>
    <t>Մետաղական  մասերի յուղաներկում երկու անգամ</t>
  </si>
  <si>
    <t>Զրուցարանի նստարանների  մետաղական մասերի տեղադրում</t>
  </si>
  <si>
    <t>80x40x3մմ պողպատե խողովակների արժեքը</t>
  </si>
  <si>
    <t>պողպատե թիթեղի արժեքը</t>
  </si>
  <si>
    <t>Հեծան պողպատե  տաշտաձև պրոֆիլի N 10  արժեքը</t>
  </si>
  <si>
    <t>Փայտե մասերի տեղադրում</t>
  </si>
  <si>
    <t xml:space="preserve">Փայտե մասերի լաքապատում </t>
  </si>
  <si>
    <t>50x50x4մմ պողպատե անկյունակների արժեքը</t>
  </si>
  <si>
    <t xml:space="preserve">Զրուցարան 
</t>
  </si>
  <si>
    <t xml:space="preserve">Զրուցարանի նստարան 
</t>
  </si>
  <si>
    <t>Սալվածք - Բետոնե սալիկներ - 50մմ գունավոր</t>
  </si>
  <si>
    <t>Ռետինե հատակ Rubblex standart տեսակի 1000x1000x20 կամ նմանատիպ</t>
  </si>
  <si>
    <t>աղբամանի  մետաղական մասերի տեղադրում</t>
  </si>
  <si>
    <t>20x30x2.5մմ պողպատե խողովակների  արժեքը</t>
  </si>
  <si>
    <t>թիթեղ</t>
  </si>
  <si>
    <r>
      <t xml:space="preserve">Ò³·³ñÝ»ñÇ </t>
    </r>
    <r>
      <rPr>
        <sz val="9"/>
        <rFont val="Arial"/>
        <family val="2"/>
      </rPr>
      <t>և</t>
    </r>
    <r>
      <rPr>
        <sz val="9"/>
        <rFont val="Arial LatArm"/>
        <family val="2"/>
      </rPr>
      <t xml:space="preserve"> æñ³Ñ»é³óÙ³Ý ËáÕáí³ÏÝ»ñÇ ï»Õ³¹ñáõÙ
ï</t>
    </r>
  </si>
  <si>
    <t>Ե/Բ միաձույլ աստիճանի  իրականացում B-15 դասի բետոնից</t>
  </si>
  <si>
    <t xml:space="preserve"> Միջնորմներ 100մմ</t>
  </si>
  <si>
    <t>Պատերի շար պեմզաբլոկներով   100մմ հաստությամբ</t>
  </si>
  <si>
    <t>Երկաթբետոնե բարավորների իրականացում  B-15 դասի բետոնով</t>
  </si>
  <si>
    <t>Թեթև բետոն   B-7.5 դասի</t>
  </si>
  <si>
    <t xml:space="preserve">Բազալտե խճե շերտ </t>
  </si>
  <si>
    <t>Բուտաբետոնի աստիճանի իրականացում B-15 դասի բետոնից</t>
  </si>
  <si>
    <t>Բուտաբետոնի թեքահարթակի  իրականացում B-15 դասի բետոնից</t>
  </si>
  <si>
    <t>աստիճաններ</t>
  </si>
  <si>
    <t>Երկաթբետոնե աստիճանավանդակի իրականացում  B-25 դասի բետոնով</t>
  </si>
  <si>
    <t xml:space="preserve">Ե/Բ միաձույլ ծածկի սալի իրականացում B25 </t>
  </si>
  <si>
    <t>Կաթսայատուն</t>
  </si>
  <si>
    <t xml:space="preserve"> Բակային ÏáÛáõÕի</t>
  </si>
  <si>
    <t xml:space="preserve">գրունտի ետլիցք </t>
  </si>
  <si>
    <t xml:space="preserve"> ∅1000 հորի  բետոնե նախապատրաստական շերտ
</t>
  </si>
  <si>
    <t>Կոյուղու դիտահոր Ø1000                                      (5 հատ)</t>
  </si>
  <si>
    <t>Խրամուղու մշակում 4 կարգի գրունտում</t>
  </si>
  <si>
    <t>Խրամուղու մշակում 5 կարգի գրունտում</t>
  </si>
  <si>
    <t>Խրամուղու մշակում 6 կարգի գրունտում</t>
  </si>
  <si>
    <t xml:space="preserve">Ավազի պաշտպանիչ շերտ ( վրայից (5 սմ)
</t>
  </si>
  <si>
    <t xml:space="preserve">Ավազի նախապատրաստական շերտ (տակից 10 սմ) </t>
  </si>
  <si>
    <t>Միացում գործող կոյուղագծին 150*200</t>
  </si>
  <si>
    <t>տեղ</t>
  </si>
  <si>
    <t>Ծալքավոր  կոյուղու խողովակ Ø=150մմ</t>
  </si>
  <si>
    <t xml:space="preserve"> Բակային ջրամատակարարման ցանց</t>
  </si>
  <si>
    <t>Միացում 50*110</t>
  </si>
  <si>
    <t>պոլիէթիլենային  խողովակ Ø50մմ</t>
  </si>
  <si>
    <t xml:space="preserve">  բետոնե բարձիկ 
</t>
  </si>
  <si>
    <t>Փական D=40մմ.</t>
  </si>
  <si>
    <t>Կցաշուրդ D=80մմ.</t>
  </si>
  <si>
    <t>պողպատե կցորդիչ 40մմ  D=80մմ.</t>
  </si>
  <si>
    <t>Հավաքովի ե/բ Ф1500 դիտահորի մաս</t>
  </si>
  <si>
    <t>դիտահորի ե/բ ծածկի սալ</t>
  </si>
  <si>
    <t>Թուջե  մտոցի տեղադրում</t>
  </si>
  <si>
    <t xml:space="preserve">ջրաչափ 32մմ </t>
  </si>
  <si>
    <t>Ֆիլտր D32մմ</t>
  </si>
  <si>
    <t>Հավաքովի ե/բ հոր D=1.5մ  /3 հատ/</t>
  </si>
  <si>
    <t>Ծունկ 50մմ</t>
  </si>
  <si>
    <t>Ջերմամեկուսացում փայլաթիթեղով պատված հանքաբամբակով</t>
  </si>
  <si>
    <t>Մեկուսացված խողովակների փաթաթում նրբաթիթեղով</t>
  </si>
  <si>
    <t>ծորակ խարնիչ</t>
  </si>
  <si>
    <t>Ն»ñùÇÝ ÏáÛáõÕի</t>
  </si>
  <si>
    <t>Կոյուղու դիտահոր Ø1000                                      (3 հատ)</t>
  </si>
  <si>
    <r>
      <t xml:space="preserve">PVC եռաբաշխիչ </t>
    </r>
    <r>
      <rPr>
        <sz val="9"/>
        <rFont val="Arial"/>
        <family val="2"/>
      </rPr>
      <t>Ø</t>
    </r>
    <r>
      <rPr>
        <sz val="9"/>
        <rFont val="Arial Armenian"/>
        <family val="2"/>
      </rPr>
      <t xml:space="preserve">50-100 45*
</t>
    </r>
  </si>
  <si>
    <t>Պոլիէթիլենային խողովակ ∅32</t>
  </si>
  <si>
    <r>
      <t xml:space="preserve">Պոլիէթիլենային խողովակ  </t>
    </r>
    <r>
      <rPr>
        <sz val="9"/>
        <rFont val="Arial"/>
        <family val="2"/>
      </rPr>
      <t>Ø</t>
    </r>
    <r>
      <rPr>
        <sz val="9"/>
        <rFont val="Arial Armenian"/>
        <family val="2"/>
      </rPr>
      <t>25մմ</t>
    </r>
  </si>
  <si>
    <t>Պոլիէթիլենային խողովակ ∅20</t>
  </si>
  <si>
    <t>Պոլիէթիլենային խողովակ ∅15</t>
  </si>
  <si>
    <t>Պողպատե թիթեղ</t>
  </si>
  <si>
    <t>Գրունտի տեղափոխում 7 կմ հեռ.</t>
  </si>
  <si>
    <t>Օդամղիչ կանալային (ԱՀ- 7), լվացքասենյակի և պահեստային սենյակների
համար(ВK125) L=170մ³/ժ, H=150Պա</t>
  </si>
  <si>
    <t xml:space="preserve"> Հրդեհային ծխային ազդասարք 
</t>
  </si>
  <si>
    <t>ՀՀ Արարատի մարզի Մասիս համայնքի գ. Սիփանիկում մանկապարտեզի կառուցման  նախագծա-նախահաշվային փաստաթղթերի կազմման  ծառայություններ</t>
  </si>
  <si>
    <t xml:space="preserve"> ∅1000 հորի  բետոնե նախապատրաստական շերտ</t>
  </si>
  <si>
    <t>Դիտահորի միացման մետաղական մասեր</t>
  </si>
  <si>
    <t>Ավազի պաշտպանիչ շերտ ( վրայից (5 սմ)</t>
  </si>
  <si>
    <t xml:space="preserve">Գրունտի քանդում ձեռքով  </t>
  </si>
  <si>
    <t>ՊՎՔ կոշտ խողովակ D110մմ</t>
  </si>
  <si>
    <t>Ռեվեռս անջատիչ երկստեղն</t>
  </si>
  <si>
    <t>Ռեվեռս անջատիչ մեկստեղն</t>
  </si>
  <si>
    <t>Անջատիչ երկստեղն</t>
  </si>
  <si>
    <t>Անջատիչ մեկստեղն</t>
  </si>
  <si>
    <t>ՊՎՔ կոշտ խողովակ D20մմ</t>
  </si>
  <si>
    <t>Ավտոմատ անջատիչ C տիպի, միաբևեռ Icn=6kA, In=10A</t>
  </si>
  <si>
    <t>Ավտոմատ անջատիչ C տիպի, միաբևեռ Icn=6kA, In=16A</t>
  </si>
  <si>
    <t>Ավտոմատ անջատիչ C տիպի եռաբևեռ Icn=10kA, In=50A</t>
  </si>
  <si>
    <t>Փական ∅32</t>
  </si>
  <si>
    <t>Հիդրանտ տակդիրով  d=80մմ</t>
  </si>
  <si>
    <r>
      <t xml:space="preserve">PVC քառաբաշխիչ </t>
    </r>
    <r>
      <rPr>
        <sz val="9"/>
        <rFont val="Arial"/>
        <family val="2"/>
      </rPr>
      <t>Ø</t>
    </r>
    <r>
      <rPr>
        <sz val="9"/>
        <rFont val="Arial Armenian"/>
        <family val="2"/>
      </rPr>
      <t>110 45*</t>
    </r>
  </si>
  <si>
    <t>Ջերմամեկուսիչ՝շերտ բազալտե մանրաթելային հանքային բամբակ /արտաքին շերտը 18մմ 170 կգ/խմ, ներքին շերտը 32մմ 86կգ/խմ/</t>
  </si>
  <si>
    <t>Ջերմամեկուսիչ շերտ բազալտե մանրաթելային հանքային բամբակ /170 կգ/խմ</t>
  </si>
  <si>
    <t>Ծավալաթերթ-Նախպահաշիվ</t>
  </si>
  <si>
    <t>Ընդհանուր</t>
  </si>
  <si>
    <t>ԱԱՀ 20%</t>
  </si>
  <si>
    <t>Услуги по разработке проектно-сметной документации для строительства детского сада в селе Сипаник, община Масис, Араратской области Республики Армения</t>
  </si>
  <si>
    <t>Ведомость объёмов работ</t>
  </si>
  <si>
    <t>Наименование работ</t>
  </si>
  <si>
    <t xml:space="preserve">Н/Н
</t>
  </si>
  <si>
    <t>Единица измерения</t>
  </si>
  <si>
    <t>колл</t>
  </si>
  <si>
    <t>Общая стоимость за единицу — в тысячах драмов.</t>
  </si>
  <si>
    <t>Общая стоимость — в тысячах драмов</t>
  </si>
  <si>
    <t>Разработка грунта экскаватором с погрузкой в отвал</t>
  </si>
  <si>
    <t>Разработка грунта вручную</t>
  </si>
  <si>
    <t>Обратная засыпка грунта с трамбовкой</t>
  </si>
  <si>
    <t>Разработка грунта экскаватором с погрузкой в автосамосвалы</t>
  </si>
  <si>
    <t>Перевозка грунта на расстояние 7 км</t>
  </si>
  <si>
    <t>Итого</t>
  </si>
  <si>
    <t>Фундаменты</t>
  </si>
  <si>
    <t>Монолитная железобетонная фундаментная балка</t>
  </si>
  <si>
    <t>Подготовительный слой из бетона класса B-7,5</t>
  </si>
  <si>
    <t>Арматура класса A500C</t>
  </si>
  <si>
    <t>Арматура класса Ac1</t>
  </si>
  <si>
    <t>Арматура класса A240</t>
  </si>
  <si>
    <t>Стальной лист</t>
  </si>
  <si>
    <t>Слой базальтового щебня с трамбованием</t>
  </si>
  <si>
    <t>Устройство монолитной ж/б балки из бетона класса B-25</t>
  </si>
  <si>
    <t>Боковая гидроизоляция стен, фундаментов и массивов обмазкой битумной мастикой в 2 слоя</t>
  </si>
  <si>
    <t>Монолитная ж/б плита пола и лестницы</t>
  </si>
  <si>
    <t>Слой базальтового щебня с трамбованием 10 см</t>
  </si>
  <si>
    <t>Устройство монолитной ж/б плиты пола из бетона класса B-15</t>
  </si>
  <si>
    <t>Сетка Bp-1 Ø5 150×150</t>
  </si>
  <si>
    <t>Устройство монолитных ж/б фундаментов из бетона класса B-25</t>
  </si>
  <si>
    <t>Устройство монолитной ж/б подпорной стены из бетона класса B-25</t>
  </si>
  <si>
    <t>Монолитные ж/б рамы</t>
  </si>
  <si>
    <t>Устройство монолитных ж/б колонн из бетона класса B-25</t>
  </si>
  <si>
    <t>Устройство монолитной ж/б стены из бетона класса B-25</t>
  </si>
  <si>
    <t>Устройство монолитных ж/б простенков из бетона класса B-25</t>
  </si>
  <si>
    <t>Ж/б плита перекрытия</t>
  </si>
  <si>
    <t>Устройство монолитной ж/б плиты перекрытия из бетона класса B-25 на отметке −0,050</t>
  </si>
  <si>
    <t>Устройство ж/б балок из бетона класса B-25</t>
  </si>
  <si>
    <t>Устройство монолитной ж/б плиты перекрытия из бетона класса B-25 на отметке +3,550</t>
  </si>
  <si>
    <t>Стены</t>
  </si>
  <si>
    <t>Кладка стен из пемзоблоков толщиной 200 мм</t>
  </si>
  <si>
    <t>Устройство ж/б перемычек из бетона класса B-20</t>
  </si>
  <si>
    <t>Армирование кладки стен</t>
  </si>
  <si>
    <t>Лёгкий бетон класса B-15</t>
  </si>
  <si>
    <t>Перегородки 100 мм</t>
  </si>
  <si>
    <t>Кладка перегородок из пемзоблоков толщиной 100 мм</t>
  </si>
  <si>
    <t>Устройство ж/б перемычек из бетона класса B-15</t>
  </si>
  <si>
    <t>Лёгкий бетон класса B-7,5</t>
  </si>
  <si>
    <t>Лестницы</t>
  </si>
  <si>
    <t>Устройство ж/б лестничной площадки из бетона класса B-25</t>
  </si>
  <si>
    <t>Устройство монолитной ж/б лестницы из бетона класса B-15</t>
  </si>
  <si>
    <t>Устройство лестницы из бутобетона класса B-15</t>
  </si>
  <si>
    <t>Устройство пандуса из бутобетона класса B-15</t>
  </si>
  <si>
    <t>Слой базальтового щебня</t>
  </si>
  <si>
    <t>Котельная</t>
  </si>
  <si>
    <t>Обратная засыпка с трамбованием</t>
  </si>
  <si>
    <t>Перевозка грунта к стройплощадке на расстояние 10 км</t>
  </si>
  <si>
    <t>Устройство монолитной ж/б плиты перекрытия из бетона класса B-25</t>
  </si>
  <si>
    <t>Слой лёгкого бетона 50–150 мм</t>
  </si>
  <si>
    <t>Пароизоляционная плёнка (многослойная полиэтиленовая плёнка)</t>
  </si>
  <si>
    <t>Теплоизоляция — пенопласт плотностью 30–50 кг/м³, 100 мм</t>
  </si>
  <si>
    <t>Цементно-песчаный выравнивающий слой d=50 мм</t>
  </si>
  <si>
    <t>Металлическая сетка Вр-Ø4, ячейка 100×100 мм</t>
  </si>
  <si>
    <t>Гидроизоляционная рулонная мембрана 4 мм</t>
  </si>
  <si>
    <t>Цементно-песчаный выравнивающий слой d=40 мм</t>
  </si>
  <si>
    <t>Финишный слой — базальтовая плитка 30 мм на цементно-песчаном растворе</t>
  </si>
  <si>
    <t>Металлические лестницы</t>
  </si>
  <si>
    <t>Устройство перегородок из огнестойких ГКЛ 12 мм, «двусторонних», с профилями</t>
  </si>
  <si>
    <t>Устройство перегородок из влагостойких ГКЛ 12 мм, «двусторонних», с профилями</t>
  </si>
  <si>
    <t>Укладка в перегородках звукоизоляции — минераловатные плиты 50 мм, плотность 20–25 кг/м³</t>
  </si>
  <si>
    <t>Окрамление внутренних дверей — металлическая труба 80×40×3</t>
  </si>
  <si>
    <t>Стальной лист 150×150×5</t>
  </si>
  <si>
    <t>Дюбель М12</t>
  </si>
  <si>
    <t>Окна, двери</t>
  </si>
  <si>
    <t>Окно алюминиевое порошково-окрашенное, наружное остекление, стеклопакет 60 мм, профиль 4+4 мм, открывающееся</t>
  </si>
  <si>
    <t>Окно алюминиевое порошково-окрашенное, наружное остекление, стеклопакет 60 мм, профиль 4+4 мм, глухое</t>
  </si>
  <si>
    <t>Витраж алюминиевый порошково-окрашенный, наружное остекление, стеклопакет 60 мм, профиль 4+4 мм, глухой</t>
  </si>
  <si>
    <t>Дверь алюминиевая порошково-окрашенная, наружное остекление, стеклопакет 60 мм, профиль 4+4 мм, открывающаяся</t>
  </si>
  <si>
    <t>Дверь алюминиевая порошково-окрашенная с терморазрывом, наружное остекление, стеклопакет 60 мм, профиль 4+4 мм, открывающаяся</t>
  </si>
  <si>
    <t>Дверь алюминиевая порошково-окрашенная с терморазрывом, наружное остекление, стеклопакет 60 мм, профиль 4+4 мм, глухая</t>
  </si>
  <si>
    <t>Двери металлопластиковые</t>
  </si>
  <si>
    <t>Доводчик</t>
  </si>
  <si>
    <t>Подоконники пластиковые 25 см</t>
  </si>
  <si>
    <t>Полы</t>
  </si>
  <si>
    <t>П-1</t>
  </si>
  <si>
    <t>Подготовительный слой из бетона B-15, 80 мм</t>
  </si>
  <si>
    <t>Сетка Вр-Ø4, ячейка 100×100 мм</t>
  </si>
  <si>
    <t>Выполнение выравнивающего цементного слоя толщиной 40 мм</t>
  </si>
  <si>
    <t>Финишный слой — виниловое покрытие (2 мм, защитный слой 0,7 мм) на клеевой мастике</t>
  </si>
  <si>
    <t>П-2</t>
  </si>
  <si>
    <t>Плитка керамогранит 30 мм</t>
  </si>
  <si>
    <t>П-3</t>
  </si>
  <si>
    <t>Гидроизоляция изогамом на битумной мастике</t>
  </si>
  <si>
    <t>Выполнение выравнивающего цементного слоя толщиной 35 мм</t>
  </si>
  <si>
    <t>Плитка керамическая 30 мм</t>
  </si>
  <si>
    <t>П-4</t>
  </si>
  <si>
    <t>Ламинат (10 мм)</t>
  </si>
  <si>
    <t>П-5</t>
  </si>
  <si>
    <t>Выполнение выравнивающего цементного слоя толщиной 50 мм</t>
  </si>
  <si>
    <t>Влагонепроницаемая плёнка — полиэтиленовая</t>
  </si>
  <si>
    <t>Теплоизоляция — плита из экструз. пенополистирола, 30 мм</t>
  </si>
  <si>
    <t>Плинтус из пресс-гранита h=10 см</t>
  </si>
  <si>
    <t>Внутренние отделочные работы</t>
  </si>
  <si>
    <t>О-1</t>
  </si>
  <si>
    <t>Штукатурка стен гипсовым раствором</t>
  </si>
  <si>
    <t>Окраска стен латексной краской с шпаклеванием</t>
  </si>
  <si>
    <t>Штукатурка потолка гипсовым раствором</t>
  </si>
  <si>
    <t>Окраска потолка латексной краской с шпаклеванием</t>
  </si>
  <si>
    <t>О-2</t>
  </si>
  <si>
    <t>О-3</t>
  </si>
  <si>
    <t>О-4</t>
  </si>
  <si>
    <t>О-5</t>
  </si>
  <si>
    <t>Штукатурка стен цементным раствором</t>
  </si>
  <si>
    <t>Облицовка стен керамической плиткой</t>
  </si>
  <si>
    <t>Подвесной потолок пластиковый</t>
  </si>
  <si>
    <t>О-6</t>
  </si>
  <si>
    <t>О-7</t>
  </si>
  <si>
    <t>О-8</t>
  </si>
  <si>
    <t>О-9</t>
  </si>
  <si>
    <t>О-10</t>
  </si>
  <si>
    <t>О-11</t>
  </si>
  <si>
    <t>О-12</t>
  </si>
  <si>
    <t>О-13</t>
  </si>
  <si>
    <t>Штукатурка откосов окон гипсовым раствором</t>
  </si>
  <si>
    <t>Окраска откосов окон</t>
  </si>
  <si>
    <t>Штукатурка откосов дверей гипсовым раствором</t>
  </si>
  <si>
    <t>Окраска откосов дверей</t>
  </si>
  <si>
    <t>Теплоизоляционный слой — базальтовая минвата /170 кг/м³</t>
  </si>
  <si>
    <t>Теплоизоляция — базальтовая минвата (наружный слой 18 мм 170 кг/м³, внутренний 32 мм 86 кг/м³)</t>
  </si>
  <si>
    <t>Окраска наружных стен фасадной краской</t>
  </si>
  <si>
    <t>Окраска откосов наружных стен фасадной краской</t>
  </si>
  <si>
    <t>Декоративная штукатурка наружных стен</t>
  </si>
  <si>
    <t>Наружная отделка фасадов алюкобондом</t>
  </si>
  <si>
    <t>Подоконные панели из базальтовых плит 30 мм</t>
  </si>
  <si>
    <t>Облицовка цоколя базальтовыми плитами</t>
  </si>
  <si>
    <t>Наружные леса</t>
  </si>
  <si>
    <t>Навес у входа — 2</t>
  </si>
  <si>
    <t>Монтаж конструкций навеса</t>
  </si>
  <si>
    <t>Крепёжные детали</t>
  </si>
  <si>
    <t>Оцинкованный стержень L=2100 мм</t>
  </si>
  <si>
    <t>Навес из стекла 2400×1200 мм</t>
  </si>
  <si>
    <t>Внутренний водопровод</t>
  </si>
  <si>
    <t>Труба стальная 57×3,5 мм</t>
  </si>
  <si>
    <t>Труба полиэтиленовая Ø32</t>
  </si>
  <si>
    <t>Труба полиэтиленовая Ø25 мм</t>
  </si>
  <si>
    <t>Труба полиэтиленовая Ø20</t>
  </si>
  <si>
    <t>Труба полиэтиленовая Ø15</t>
  </si>
  <si>
    <t>Задвижка D=50 мм</t>
  </si>
  <si>
    <t>Задвижка D=32 мм</t>
  </si>
  <si>
    <t>Задвижка D=25 мм</t>
  </si>
  <si>
    <t>Задвижка D=20 мм</t>
  </si>
  <si>
    <t>Задвижка D=15 мм</t>
  </si>
  <si>
    <t>Смеситель для умывальника</t>
  </si>
  <si>
    <t>Теплоизоляция труб минватой с фольгой</t>
  </si>
  <si>
    <t>Обмотка изолированных труб листовым металлом</t>
  </si>
  <si>
    <t>Пожарный шкаф EC-51-1PCK-50 (рукав L=20 м с пожарной головкой, 2 шт., ручной пожарный клапан 50 с присоединительной головкой)</t>
  </si>
  <si>
    <t>Подготовительный слой в траншее — песок 10 см</t>
  </si>
  <si>
    <t>Проём в стене 200 мм</t>
  </si>
  <si>
    <t>Фитинги для крепления труб</t>
  </si>
  <si>
    <t>Смеситель</t>
  </si>
  <si>
    <t>Умывальник детский</t>
  </si>
  <si>
    <t>Внутренняя канализация</t>
  </si>
  <si>
    <t>Труба ПВХ Ø160</t>
  </si>
  <si>
    <t>Труба ПВХ Ø110</t>
  </si>
  <si>
    <t>Труба ПВХ Ø50</t>
  </si>
  <si>
    <t>Умывальник</t>
  </si>
  <si>
    <t>Сифон</t>
  </si>
  <si>
    <t>Ревизия Ø110</t>
  </si>
  <si>
    <t>Разработка грунта</t>
  </si>
  <si>
    <t>Погрузка излишков грунта в автосамосвалы</t>
  </si>
  <si>
    <t>Перевозка излишков грунта</t>
  </si>
  <si>
    <t>Обратная засыпка</t>
  </si>
  <si>
    <t>Испытание системы</t>
  </si>
  <si>
    <t>Проём в стене 350 мм</t>
  </si>
  <si>
    <t>Проём в перекрытии 100 мм</t>
  </si>
  <si>
    <t>Проём в перекрытии 300 мм</t>
  </si>
  <si>
    <t>Заделка проёма эластичным материалом</t>
  </si>
  <si>
    <t>Унитаз детский</t>
  </si>
  <si>
    <t>Подготовительный бетонный слой под колодец Ø1000</t>
  </si>
  <si>
    <t>Смотровой колодец Ø1000 (3 шт.)</t>
  </si>
  <si>
    <t>Кольцо колодца Ø1000</t>
  </si>
  <si>
    <t>Плита перекрытия колодца</t>
  </si>
  <si>
    <t>Чугунный люк</t>
  </si>
  <si>
    <t>Отвод ПВХ Ø110 90°</t>
  </si>
  <si>
    <t>Отвод ПВХ Ø110 45°</t>
  </si>
  <si>
    <t>Отвод ПВХ Ø50 90°</t>
  </si>
  <si>
    <t>Отвод ПВХ Ø50 45°</t>
  </si>
  <si>
    <t>Тройник ПВХ Ø50 45°</t>
  </si>
  <si>
    <t>Переходной тройник ПВХ Ø50–100 45°</t>
  </si>
  <si>
    <t>Крестовина ПВХ Ø110 45°</t>
  </si>
  <si>
    <t>Контрольный патрубок Ø110</t>
  </si>
  <si>
    <t>Дворовой водопровод</t>
  </si>
  <si>
    <t>Траншея в грунте 4 категории</t>
  </si>
  <si>
    <t>Траншея в грунте 5 категории</t>
  </si>
  <si>
    <t>Траншея в грунте 6 категории</t>
  </si>
  <si>
    <t>Песчаная подготовка (снизу 10 см)</t>
  </si>
  <si>
    <t>Песчаный защитный слой (сверху 5 см)</t>
  </si>
  <si>
    <t>Врезка 50×110</t>
  </si>
  <si>
    <t>Труба полиэтиленовая Ø50 мм</t>
  </si>
  <si>
    <t>Бетонная подушка</t>
  </si>
  <si>
    <t>Задвижка D=40 мм</t>
  </si>
  <si>
    <t>Муфта D=80 мм</t>
  </si>
  <si>
    <t>Стальной переход 40 мм D=80 мм</t>
  </si>
  <si>
    <t>Гидрант с подставкой d=80 мм</t>
  </si>
  <si>
    <t>Водосчётчик 32 мм</t>
  </si>
  <si>
    <t>Фильтр D32 мм</t>
  </si>
  <si>
    <t>Задвижка Ø32</t>
  </si>
  <si>
    <t>Соединительные металлические части колодца</t>
  </si>
  <si>
    <t>Сборный ж/б колодец D=1,5 м (3 шт.)</t>
  </si>
  <si>
    <t>Кольцо ж/б Ф1500</t>
  </si>
  <si>
    <t>Ж/б плита перекрытия колодца</t>
  </si>
  <si>
    <t>Установка чугунного люка</t>
  </si>
  <si>
    <t>Отвод 50 мм</t>
  </si>
  <si>
    <t>Дворовая канализация</t>
  </si>
  <si>
    <t>Подключение к действующей канализации 150×200</t>
  </si>
  <si>
    <t>Гофрированная канализационная труба Ø150 мм</t>
  </si>
  <si>
    <t>Обратная засыпка грунта</t>
  </si>
  <si>
    <t>Смотровой колодец Ø1000 (5 шт.)</t>
  </si>
  <si>
    <t>Электроосвещение и силовая часть</t>
  </si>
  <si>
    <t>Распределительный щит РЩ-1</t>
  </si>
  <si>
    <t>Автоматический выключатель, тип C, трёхполюсный, Icn=10 kA, In=50 A</t>
  </si>
  <si>
    <t>Автоматический выключатель, тип C, однополюсный, Icn=6 kA, In=16 A</t>
  </si>
  <si>
    <t>Автоматический выключатель, тип C, однополюсный, Icn=6 kA, In=10 A</t>
  </si>
  <si>
    <t>Дифференциальное защитное устройство Ir=250 A, AC, 1+N, 6 kA, C, Idn=0,03 A, In=25 A</t>
  </si>
  <si>
    <t>Дифференциальное защитное устройство Ir=250 A, AC, 1+N, 6 kA, C, Idn=0,03 A, In=16 A</t>
  </si>
  <si>
    <t>Кабель ППГнг(А)-HF 3×2,5 мм²</t>
  </si>
  <si>
    <t>Кабель ППГнг(А)-HF 3×1,5 мм²</t>
  </si>
  <si>
    <t>ПВХ жёсткая труба D20 мм</t>
  </si>
  <si>
    <t>Розетка с заземлением 1P+N+PE</t>
  </si>
  <si>
    <t>Розетка с заземлением 1P+N+PE, степень защиты IP44</t>
  </si>
  <si>
    <t>Светильник светодиодный 25 Вт</t>
  </si>
  <si>
    <t>Светильник светодиодный 36 Вт</t>
  </si>
  <si>
    <t>Светильник светодиодный 8 Вт</t>
  </si>
  <si>
    <t>Светильник светодиодный 18 Вт, IP44</t>
  </si>
  <si>
    <t>Светильник светодиодный 6 Вт, IP44</t>
  </si>
  <si>
    <t>Настенный светильник 15 Вт, IP65</t>
  </si>
  <si>
    <t>Блок питания аварийного освещения</t>
  </si>
  <si>
    <t>Табло «Выход»</t>
  </si>
  <si>
    <t>Выключатель одноклавишный</t>
  </si>
  <si>
    <t>Выключатель двухклавишный</t>
  </si>
  <si>
    <t>Перекрёстный выключатель одноклавишный</t>
  </si>
  <si>
    <t>Перекрёстный выключатель двухклавишный</t>
  </si>
  <si>
    <t>Полоса оцинкованная заземляющая 40×4 мм</t>
  </si>
  <si>
    <t>Электрод заземления 50×50×5 мм</t>
  </si>
  <si>
    <t>ПВХ жёсткая труба D110 мм</t>
  </si>
  <si>
    <t>Стержень оцинкованный 8 мм</t>
  </si>
  <si>
    <t>Саморез</t>
  </si>
  <si>
    <t>Деталь для соединения стержня со стальной полосой</t>
  </si>
  <si>
    <t>Разработка грунтов механизмом</t>
  </si>
  <si>
    <t>Отопление</t>
  </si>
  <si>
    <t>Алюминиевые радиаторы H=500 мм, установка 239 секций (масса секции не менее 1,3 кг)</t>
  </si>
  <si>
    <t>Стоимость алюминиевых радиаторов H=500 мм</t>
  </si>
  <si>
    <t>Обогреватель электрический 0,7 кВт</t>
  </si>
  <si>
    <t>Обогреватель электрический 1,4 кВт</t>
  </si>
  <si>
    <t>Верхний кран радиатора</t>
  </si>
  <si>
    <t>Нижний кран радиатора</t>
  </si>
  <si>
    <t>Заглушка и кронштейны радиатора</t>
  </si>
  <si>
    <t>Кран воздухоотводчика радиатора</t>
  </si>
  <si>
    <t>Труба полипропиленовая Ø20(13)</t>
  </si>
  <si>
    <t>Труба полипропиленовая Ø25(18)</t>
  </si>
  <si>
    <t>Труба полипропиленовая Ø32(23)</t>
  </si>
  <si>
    <t>Труба полипропиленовая (для теплоснабжения канального фанкойла)</t>
  </si>
  <si>
    <t>Труба полипропиленовая Ø40(28)</t>
  </si>
  <si>
    <t>Теплоизоляция трубы ПП Ø20 мм</t>
  </si>
  <si>
    <t>Теплоизоляция трубы ПП Ø25 мм</t>
  </si>
  <si>
    <t>Теплоизоляция трубы ПП Ø32 мм</t>
  </si>
  <si>
    <t>Теплоизоляция трубы ПП Ø40 мм</t>
  </si>
  <si>
    <t>Задвижка Ø15</t>
  </si>
  <si>
    <t>Задвижка Ø20</t>
  </si>
  <si>
    <t>Задвижка Ø25</t>
  </si>
  <si>
    <t>Задвижка сливная Ø20</t>
  </si>
  <si>
    <t>Клапан воздухоотводчика Ø15</t>
  </si>
  <si>
    <t>Фитинги для соединения труб</t>
  </si>
  <si>
    <t>Металлоконструкция для креплений</t>
  </si>
  <si>
    <t>Котёл водогрейный настенный, с встроенным насосом, Q=36 кВт</t>
  </si>
  <si>
    <t>Дымоход котла, полипропилен, коаксиальный Ø60/Ø100</t>
  </si>
  <si>
    <t>Водонагреватель накопительный, с изоляцией, V=500 л</t>
  </si>
  <si>
    <t>Гидрострелка SPA-1, Ø100, V=4 м³/ч</t>
  </si>
  <si>
    <t>Насос циркуляционный (Wilo TOP-S-30/10) Q=2,3 м³/ч; H=5,6 м</t>
  </si>
  <si>
    <t>Насос циркуляционный ГВС Q=2,5 м³/ч, H=3,0 м</t>
  </si>
  <si>
    <t>Насос циркуляционный для рециркуляции ГВС Q=1,5 м³/ч, H=2 м</t>
  </si>
  <si>
    <t>Автоматика</t>
  </si>
  <si>
    <t>Расширительный бак мембранный V=24 л</t>
  </si>
  <si>
    <t>Коллектор распределительный, подающий и обратный, из стальной трубы, на 2 выхода, Ø76, L=400</t>
  </si>
  <si>
    <t>Задвижка 1½''</t>
  </si>
  <si>
    <t>Задвижка 1¼''</t>
  </si>
  <si>
    <t>Задвижка 1''</t>
  </si>
  <si>
    <t>Задвижка ¾''</t>
  </si>
  <si>
    <t>Задвижка ½''</t>
  </si>
  <si>
    <t>Клапан обратный 2''</t>
  </si>
  <si>
    <t>Клапан обратный 1¼''</t>
  </si>
  <si>
    <t>Клапан обратный 1''</t>
  </si>
  <si>
    <t>Кран сливной 1''</t>
  </si>
  <si>
    <t>Кран сливной ¾''</t>
  </si>
  <si>
    <t>Фильтр 2''</t>
  </si>
  <si>
    <t>Фильтр 1¼''</t>
  </si>
  <si>
    <t>Фильтр 1''</t>
  </si>
  <si>
    <t>Предохранительный клапан для водонагревателя 6 бар</t>
  </si>
  <si>
    <t>Клапан воздухоотводчика автоматический ½''</t>
  </si>
  <si>
    <t>Манометр</t>
  </si>
  <si>
    <t>Термометр</t>
  </si>
  <si>
    <t>Труба полипропиленовая Ø63(48)</t>
  </si>
  <si>
    <t>Труба полипропиленовая Ø50(38)</t>
  </si>
  <si>
    <t>Теплоизоляция труба Ø65 мм</t>
  </si>
  <si>
    <t>Теплоизоляция труба Ø50 мм</t>
  </si>
  <si>
    <t>Теплоизоляция труба Ø40 мм</t>
  </si>
  <si>
    <t>Теплоизоляция труба Ø32 мм</t>
  </si>
  <si>
    <t>Фитинги для соединения труб ПП</t>
  </si>
  <si>
    <t>Минеральная вата, фольгированная, для изоляции воздуховодов δ=30 мм</t>
  </si>
  <si>
    <t>Дефлектор Ø150</t>
  </si>
  <si>
    <t>Вентиляция</t>
  </si>
  <si>
    <t>Приточная камера (ПУ-1): фильтр 600×300 мм; электрический воздухонагреватель N=9,0 кВт; канальный вентилятор L=800 м³/ч, H=220 Па; корпус из оцинкованной стали 600×400×1000, самоклеящаяся изоляция (F=3,5 м²)</t>
  </si>
  <si>
    <t>Канальный фанкойл (ПУ-2) для кухни, L=1000 м³/ч, H=70 Па, Qт=9,0 кВт</t>
  </si>
  <si>
    <t>Пульт управления с экраном для канального фанкойла и приточной камеры</t>
  </si>
  <si>
    <t>Вентилятор радиальный ВР80-75 №2,5 для вытяжки кухни (В-4) с виброопорами ДО-38, 4 шт., L=900 м³/ч, H=350 Па</t>
  </si>
  <si>
    <t>Вентилятор канальный (В-1;2) для убежища (ВК160) L=360 м³/ч, H=250 Па</t>
  </si>
  <si>
    <t>Вентилятор канальный (В-3) для санузла подвала (ВК125) L=100 м³/ч, H=210 Па</t>
  </si>
  <si>
    <t>Вентилятор канальный (В-7) для прачечной и кладовых (ВК125) L=170 м³/ч, H=150 Па</t>
  </si>
  <si>
    <t>Вентилятор канальный (В-5) для санузлов 1-го этажа (ВК160) L=200 м³/ч, H=300 Па</t>
  </si>
  <si>
    <t>Вентилятор осевой (В-6) для санузла при медкабинете (Ø125) L=50 м³/ч, H=30 Па</t>
  </si>
  <si>
    <t>Вентилятор осевой для буфета и спальни (В-8;9) (Ø150) L=150 м³/ч, H=50 Па</t>
  </si>
  <si>
    <t>Шумоглушитель прямоугольный (ПУ-1) 350×200×1000</t>
  </si>
  <si>
    <t>Шумоглушитель прямоугольный (ПУ-2) 350×200×800</t>
  </si>
  <si>
    <t>Воздуховод из оцинкованного листа δ=0,4 мм</t>
  </si>
  <si>
    <t>Воздуховод из оцинкованного листа δ=0,5 мм</t>
  </si>
  <si>
    <t>Воздуховод из оцинкованного листа δ=0,6 мм</t>
  </si>
  <si>
    <t>Воздуховод из оцинкованного листа δ=0,7 мм</t>
  </si>
  <si>
    <t>Теплоизоляция наружных участков вытяжного воздуховода — фольгированная минвата δ=30 мм, обмотка брезентом</t>
  </si>
  <si>
    <t>Теплоизоляция участка приточного воздуховода у нагревателя — самоклеящаяся δ=10 мм</t>
  </si>
  <si>
    <t>Решётка приточная 600×200</t>
  </si>
  <si>
    <t>Решётка приточная 400×300</t>
  </si>
  <si>
    <t>Клапан воздушный с электроприводом 600×200</t>
  </si>
  <si>
    <t>Клапан воздушный с электроприводом 400×300</t>
  </si>
  <si>
    <t>Решётка регулируемая 200×100</t>
  </si>
  <si>
    <t>Решётка регулируемая 300×100</t>
  </si>
  <si>
    <t>Решётка регулируемая 300×150</t>
  </si>
  <si>
    <t>Решётка регулируемая 400×150</t>
  </si>
  <si>
    <t>Диффузор круглый регулируемый Ø100</t>
  </si>
  <si>
    <t>Диффузор круглый регулируемый Ø125</t>
  </si>
  <si>
    <t>Диффузор круглый нерегулируемый Ø100</t>
  </si>
  <si>
    <t>Диффузор круглый нерегулируемый Ø125</t>
  </si>
  <si>
    <t>Диффузор круглый нерегулируемый Ø150</t>
  </si>
  <si>
    <t>Диффузор круглый нерегулируемый Ø200</t>
  </si>
  <si>
    <t>Клапан обратный для канального воздуховода Ø125</t>
  </si>
  <si>
    <t>Клапан обратный для канального воздуховода Ø160</t>
  </si>
  <si>
    <t>Клапан обратный для радиального воздуховода Ø160</t>
  </si>
  <si>
    <t>Гибкая вставка для вентилятора и канального фанкойла</t>
  </si>
  <si>
    <t>Металлоконструкция для соединений и креплений воздуховодов</t>
  </si>
  <si>
    <t>Проёмы в стенах</t>
  </si>
  <si>
    <t>Пожарная сигнализация</t>
  </si>
  <si>
    <t>Пульт управления системой пожарной сигнализации</t>
  </si>
  <si>
    <t>Контроллер двухпроводной линии</t>
  </si>
  <si>
    <t>Блок контроля и реле</t>
  </si>
  <si>
    <t>Источник резервного питания</t>
  </si>
  <si>
    <t>Аккумулятор 12 В, 7 А·ч</t>
  </si>
  <si>
    <t>Пожарный дымовой извещатель</t>
  </si>
  <si>
    <t>Адресный дифференциальный тепловой извещатель</t>
  </si>
  <si>
    <t>Адресный ручной извещатель</t>
  </si>
  <si>
    <t>Оповещатель светозвуковой внутренний</t>
  </si>
  <si>
    <t>Оповещатель светозвуковой наружный</t>
  </si>
  <si>
    <t>Кабель-канал пластиковый белый 90×50 мм</t>
  </si>
  <si>
    <t>Кабель-канал пластиковый Т-образный 90×50 мм</t>
  </si>
  <si>
    <t>Кабель-канал пластиковый 90×50 мм</t>
  </si>
  <si>
    <t>Кабель огнестойкий 1×2×0,8 мм²</t>
  </si>
  <si>
    <t>Кабель огнестойкий 1×2×0,97 мм²</t>
  </si>
  <si>
    <t>Кабель питания 1×2 мм²</t>
  </si>
  <si>
    <t>Гофротруба пластиковая Ø25 мм</t>
  </si>
  <si>
    <t>Монтажные материалы</t>
  </si>
  <si>
    <t>Асфальтирование</t>
  </si>
  <si>
    <t>Выравнивание поверхности грунтового основания механизмом</t>
  </si>
  <si>
    <t>Щебёночно-песчаный выравнивающий слой hср=120 мм</t>
  </si>
  <si>
    <t>Щебёночное основание 150 мм</t>
  </si>
  <si>
    <t>Разлив битума 4,12 т/1000 м²</t>
  </si>
  <si>
    <t>Горячий мелкозернистый асфальтобетон h=40 мм, тип «Б»</t>
  </si>
  <si>
    <t>Установка базальтовых бортовых камней 15×30 см на бетонном основании</t>
  </si>
  <si>
    <t>Базальтовый щебень 100 мм для мощения</t>
  </si>
  <si>
    <t>Мощение — цветные бетонные плитки 50 мм</t>
  </si>
  <si>
    <t>Резиновое покрытие Rubblex Standart 1000×1000×20 или аналог</t>
  </si>
  <si>
    <t>Ограждение</t>
  </si>
  <si>
    <t>Подстилающий слой из щебня</t>
  </si>
  <si>
    <t>Точечные фундаменты из бетона B-15</t>
  </si>
  <si>
    <t>Монтаж металлических частей ограждения</t>
  </si>
  <si>
    <t>Труба стальная ∅76×4</t>
  </si>
  <si>
    <t>Монтаж металлических частей ограждения №1</t>
  </si>
  <si>
    <t>Стоимость стальных уголков 50×50×4 мм</t>
  </si>
  <si>
    <t>Сетка оцинкованная</t>
  </si>
  <si>
    <t>Окраска ограждения</t>
  </si>
  <si>
    <t>Ворота металлические — 1 шт.</t>
  </si>
  <si>
    <t>Стоимость труб 150×150×2</t>
  </si>
  <si>
    <t>Стоимость труб 60×40×2</t>
  </si>
  <si>
    <t>Стоимость труб 40×40×2</t>
  </si>
  <si>
    <t>Стоимость труб 15×15×0,8</t>
  </si>
  <si>
    <t>Петля</t>
  </si>
  <si>
    <t>Засов</t>
  </si>
  <si>
    <t>Двери металлические — 1 шт.</t>
  </si>
  <si>
    <t>Беседка</t>
  </si>
  <si>
    <t>Подстилающий слой щебня под фундаменты</t>
  </si>
  <si>
    <t>Бетонные фундаменты из бетона B-15</t>
  </si>
  <si>
    <t>Монтаж металлических частей беседки</t>
  </si>
  <si>
    <t>Стоимость труб 80×80×2 мм</t>
  </si>
  <si>
    <t>Стоимость труб 40×40×2 мм</t>
  </si>
  <si>
    <t>Стоимость труб 20×20×2 мм</t>
  </si>
  <si>
    <t>Профнастил оцинкованный 0,55 мм</t>
  </si>
  <si>
    <t>Монтаж решёток беседки</t>
  </si>
  <si>
    <t>Стоимость труб 50×30×2 мм</t>
  </si>
  <si>
    <t>Стоимость труб 32×2,5 мм</t>
  </si>
  <si>
    <t>Окраска металлических частей масляной краской в два слоя</t>
  </si>
  <si>
    <t>Скамья беседки</t>
  </si>
  <si>
    <t>Монтаж металлических частей скамеек беседки</t>
  </si>
  <si>
    <t>Стоимость труб 80×40×3 мм</t>
  </si>
  <si>
    <t>Стоимость листовой стали</t>
  </si>
  <si>
    <t>Стоимость стальной балки таврового профиля №10</t>
  </si>
  <si>
    <t>Монтаж деревянных частей</t>
  </si>
  <si>
    <t>Лакирование деревянных частей</t>
  </si>
  <si>
    <t>Монтаж металлических частей урны</t>
  </si>
  <si>
    <t>Стоимость трубы 20×30×2,5 мм</t>
  </si>
  <si>
    <t>Лист</t>
  </si>
  <si>
    <t>Качели</t>
  </si>
  <si>
    <t>Качели горизонтальные</t>
  </si>
  <si>
    <t>Горка</t>
  </si>
  <si>
    <t>Карусель</t>
  </si>
  <si>
    <t>ГИПСОКАРТОННЫЕ ПЕРЕГОРОДКИ</t>
  </si>
  <si>
    <t>МАТЕРИАЛЫ И РАБОТЫ ПО ТЕПЛОИЗОЛЯЦИИ СТЕН</t>
  </si>
  <si>
    <t>УСТАНОВКА ВОРОНОК И ВОДОСТОЧНЫХ ТРУБ</t>
  </si>
  <si>
    <t>Общее</t>
  </si>
  <si>
    <t>НДС 20%</t>
  </si>
  <si>
    <t>шт</t>
  </si>
  <si>
    <t xml:space="preserve">шт </t>
  </si>
  <si>
    <t>100шт</t>
  </si>
  <si>
    <t>100м2</t>
  </si>
  <si>
    <t>м2</t>
  </si>
  <si>
    <t>1000м3</t>
  </si>
  <si>
    <t>100м3</t>
  </si>
  <si>
    <t>м3</t>
  </si>
  <si>
    <t>կոмպ</t>
  </si>
  <si>
    <t>м</t>
  </si>
  <si>
    <t>գ.м</t>
  </si>
  <si>
    <t>100м</t>
  </si>
  <si>
    <t>т</t>
  </si>
  <si>
    <t>к-т</t>
  </si>
  <si>
    <t>100кг</t>
  </si>
  <si>
    <t>кг</t>
  </si>
  <si>
    <t>секц</t>
  </si>
  <si>
    <t>экм</t>
  </si>
  <si>
    <t>место</t>
  </si>
  <si>
    <t>Земляные работы</t>
  </si>
  <si>
    <t>Պտտվող խաղասարք Romana 108.27.02 կամ նմանատիպ</t>
  </si>
  <si>
    <t>Խաղասարք ճոճանակ Romana 401.25.00 կամ նմանատիպ</t>
  </si>
  <si>
    <t>Խաղասարք ճոճանակ Romana 104.19.10 կամ նմանատիպ</t>
  </si>
  <si>
    <t>Խաղասարք ճոճանակ Romana 111.05.00 կամ նմանատիպ</t>
  </si>
  <si>
    <t>Ցանկապատի մետաղական մասերի տեղադրում</t>
  </si>
  <si>
    <t>Կոյուղու պոմպ SAR 40 TOP3 VORTEX</t>
  </si>
  <si>
    <t>Կոյուղու Տոպաս 30 մաքրման կայան, գինը ներառում է տեղափոխումը տարածք, մուտքի խողովակի և հոսանքի միացման մոնտաժը</t>
  </si>
  <si>
    <t>Տանիք</t>
  </si>
  <si>
    <t>Кровля</t>
  </si>
  <si>
    <t>Канализационный насос SAR 40 TOP 3 VORTEX</t>
  </si>
  <si>
    <t>Канализационная станция очистки Топас-30, цена включает транспортировку на объект, монтаж подводящего трубопровода и подключение электропитания.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</si>
</sst>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;;;"/>
    <numFmt numFmtId="166" formatCode="0.0"/>
    <numFmt numFmtId="167" formatCode="0.0000"/>
    <numFmt numFmtId="168" formatCode="_-* #,##0.00_р_._-;\-* #,##0.00_р_._-;_-* &quot;-&quot;??_р_._-;_-@_-"/>
  </numFmts>
  <fonts count="50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b/>
      <sz val="11"/>
      <name val="Arial Armenian"/>
      <family val="2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sz val="10"/>
      <name val="Arial LatArm"/>
      <family val="2"/>
    </font>
    <font>
      <b/>
      <sz val="9"/>
      <name val="Arial LatArm"/>
      <family val="2"/>
    </font>
    <font>
      <b/>
      <sz val="10"/>
      <name val="Arial LatArm"/>
      <family val="2"/>
    </font>
    <font>
      <sz val="9"/>
      <name val="Arial LatArm"/>
      <family val="2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Armeni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name val="Arial AM"/>
      <family val="2"/>
    </font>
    <font>
      <b/>
      <sz val="8"/>
      <name val="Arial LatArm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name val="Helv"/>
      <family val="2"/>
    </font>
    <font>
      <sz val="9"/>
      <name val="Sylfaen"/>
      <family val="1"/>
    </font>
    <font>
      <b/>
      <sz val="8"/>
      <name val="Arial"/>
      <family val="2"/>
    </font>
    <font>
      <b/>
      <sz val="10"/>
      <name val="Sylfaen"/>
      <family val="1"/>
    </font>
    <font>
      <sz val="9"/>
      <name val="Tahoma"/>
      <family val="2"/>
      <charset val="204"/>
    </font>
    <font>
      <sz val="8"/>
      <name val="Tahoma"/>
      <family val="2"/>
      <charset val="204"/>
    </font>
    <font>
      <sz val="6"/>
      <name val="Arial Armenian"/>
      <family val="2"/>
    </font>
    <font>
      <b/>
      <sz val="10"/>
      <name val="Arial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84">
    <xf numFmtId="0" fontId="0" fillId="0" borderId="0"/>
    <xf numFmtId="0" fontId="1" fillId="0" borderId="0"/>
    <xf numFmtId="0" fontId="12" fillId="0" borderId="0"/>
    <xf numFmtId="0" fontId="5" fillId="0" borderId="0"/>
    <xf numFmtId="0" fontId="1" fillId="0" borderId="0"/>
    <xf numFmtId="0" fontId="1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168" fontId="20" fillId="0" borderId="0" applyFont="0" applyFill="0" applyBorder="0" applyAlignment="0" applyProtection="0"/>
    <xf numFmtId="0" fontId="20" fillId="0" borderId="0"/>
    <xf numFmtId="0" fontId="1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9" fontId="1" fillId="0" borderId="0" applyFont="0" applyFill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1" fillId="7" borderId="2" applyNumberFormat="0" applyAlignment="0" applyProtection="0"/>
    <xf numFmtId="0" fontId="22" fillId="20" borderId="3" applyNumberFormat="0" applyAlignment="0" applyProtection="0"/>
    <xf numFmtId="0" fontId="23" fillId="20" borderId="2" applyNumberFormat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7" applyNumberFormat="0" applyFill="0" applyAlignment="0" applyProtection="0"/>
    <xf numFmtId="0" fontId="28" fillId="21" borderId="8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20" fillId="0" borderId="0"/>
    <xf numFmtId="0" fontId="20" fillId="0" borderId="0"/>
    <xf numFmtId="0" fontId="31" fillId="0" borderId="0"/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23" borderId="9" applyNumberFormat="0" applyFont="0" applyAlignment="0" applyProtection="0"/>
    <xf numFmtId="0" fontId="35" fillId="0" borderId="10" applyNumberFormat="0" applyFill="0" applyAlignment="0" applyProtection="0"/>
    <xf numFmtId="0" fontId="36" fillId="0" borderId="0" applyNumberFormat="0" applyFill="0" applyBorder="0" applyAlignment="0" applyProtection="0"/>
    <xf numFmtId="0" fontId="37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168" fontId="20" fillId="0" borderId="0" applyFont="0" applyFill="0" applyBorder="0" applyAlignment="0" applyProtection="0"/>
    <xf numFmtId="0" fontId="20" fillId="0" borderId="0"/>
    <xf numFmtId="0" fontId="41" fillId="0" borderId="0"/>
    <xf numFmtId="0" fontId="20" fillId="0" borderId="0"/>
    <xf numFmtId="0" fontId="5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42" fillId="0" borderId="0"/>
    <xf numFmtId="0" fontId="1" fillId="0" borderId="0"/>
    <xf numFmtId="0" fontId="1" fillId="0" borderId="0"/>
  </cellStyleXfs>
  <cellXfs count="184">
    <xf numFmtId="0" fontId="0" fillId="0" borderId="0" xfId="0"/>
    <xf numFmtId="0" fontId="15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shrinkToFit="1"/>
    </xf>
    <xf numFmtId="0" fontId="3" fillId="0" borderId="0" xfId="0" applyNumberFormat="1" applyFont="1" applyFill="1" applyBorder="1" applyAlignment="1">
      <alignment vertical="top"/>
    </xf>
    <xf numFmtId="0" fontId="3" fillId="0" borderId="0" xfId="0" applyNumberFormat="1" applyFont="1" applyFill="1" applyAlignment="1">
      <alignment vertical="top"/>
    </xf>
    <xf numFmtId="0" fontId="3" fillId="0" borderId="0" xfId="5" applyNumberFormat="1" applyFont="1" applyFill="1" applyAlignment="1">
      <alignment vertical="top"/>
    </xf>
    <xf numFmtId="165" fontId="3" fillId="0" borderId="0" xfId="5" applyNumberFormat="1" applyFont="1" applyFill="1" applyAlignment="1">
      <alignment vertical="top"/>
    </xf>
    <xf numFmtId="0" fontId="3" fillId="0" borderId="0" xfId="68" applyNumberFormat="1" applyFont="1" applyFill="1" applyAlignment="1">
      <alignment vertical="top"/>
    </xf>
    <xf numFmtId="2" fontId="3" fillId="0" borderId="1" xfId="26" applyNumberFormat="1" applyFont="1" applyFill="1" applyBorder="1" applyAlignment="1">
      <alignment horizontal="center" vertical="center" shrinkToFit="1"/>
    </xf>
    <xf numFmtId="0" fontId="3" fillId="0" borderId="0" xfId="26" applyNumberFormat="1" applyFont="1" applyFill="1" applyAlignment="1">
      <alignment vertical="top"/>
    </xf>
    <xf numFmtId="2" fontId="3" fillId="0" borderId="1" xfId="68" applyNumberFormat="1" applyFont="1" applyFill="1" applyBorder="1" applyAlignment="1">
      <alignment horizontal="center" vertical="center" shrinkToFit="1"/>
    </xf>
    <xf numFmtId="2" fontId="3" fillId="0" borderId="1" xfId="5" applyNumberFormat="1" applyFont="1" applyFill="1" applyBorder="1" applyAlignment="1">
      <alignment horizontal="center" vertical="center" shrinkToFit="1"/>
    </xf>
    <xf numFmtId="2" fontId="3" fillId="0" borderId="0" xfId="68" applyNumberFormat="1" applyFont="1" applyFill="1" applyBorder="1" applyAlignment="1">
      <alignment vertical="top" shrinkToFit="1"/>
    </xf>
    <xf numFmtId="2" fontId="16" fillId="0" borderId="1" xfId="0" applyNumberFormat="1" applyFont="1" applyFill="1" applyBorder="1" applyAlignment="1">
      <alignment horizontal="center" vertical="center" shrinkToFit="1"/>
    </xf>
    <xf numFmtId="165" fontId="16" fillId="0" borderId="0" xfId="0" applyNumberFormat="1" applyFont="1" applyFill="1" applyAlignment="1">
      <alignment vertical="top"/>
    </xf>
    <xf numFmtId="0" fontId="10" fillId="0" borderId="1" xfId="5" applyNumberFormat="1" applyFont="1" applyFill="1" applyBorder="1" applyAlignment="1">
      <alignment vertical="top"/>
    </xf>
    <xf numFmtId="2" fontId="4" fillId="0" borderId="1" xfId="5" applyNumberFormat="1" applyFont="1" applyFill="1" applyBorder="1" applyAlignment="1">
      <alignment horizontal="center" vertical="center" shrinkToFit="1"/>
    </xf>
    <xf numFmtId="0" fontId="5" fillId="0" borderId="0" xfId="69" applyFont="1" applyFill="1" applyAlignment="1"/>
    <xf numFmtId="0" fontId="2" fillId="0" borderId="0" xfId="69" applyFont="1" applyFill="1"/>
    <xf numFmtId="0" fontId="3" fillId="0" borderId="0" xfId="69" applyNumberFormat="1" applyFont="1" applyFill="1" applyAlignment="1">
      <alignment vertical="top"/>
    </xf>
    <xf numFmtId="2" fontId="3" fillId="0" borderId="1" xfId="69" applyNumberFormat="1" applyFont="1" applyFill="1" applyBorder="1" applyAlignment="1">
      <alignment horizontal="center" vertical="center" shrinkToFit="1"/>
    </xf>
    <xf numFmtId="0" fontId="3" fillId="0" borderId="0" xfId="69" applyNumberFormat="1" applyFont="1" applyFill="1" applyBorder="1" applyAlignment="1">
      <alignment horizontal="center" vertical="center"/>
    </xf>
    <xf numFmtId="2" fontId="3" fillId="0" borderId="0" xfId="69" applyNumberFormat="1" applyFont="1" applyFill="1" applyBorder="1" applyAlignment="1">
      <alignment horizontal="center" vertical="center" shrinkToFit="1"/>
    </xf>
    <xf numFmtId="0" fontId="3" fillId="0" borderId="0" xfId="69" applyNumberFormat="1" applyFont="1" applyFill="1" applyBorder="1" applyAlignment="1">
      <alignment horizontal="center" vertical="top"/>
    </xf>
    <xf numFmtId="0" fontId="8" fillId="0" borderId="0" xfId="69" applyNumberFormat="1" applyFont="1" applyFill="1" applyBorder="1" applyAlignment="1">
      <alignment vertical="top"/>
    </xf>
    <xf numFmtId="2" fontId="3" fillId="0" borderId="0" xfId="69" applyNumberFormat="1" applyFont="1" applyFill="1" applyBorder="1" applyAlignment="1">
      <alignment vertical="center" shrinkToFit="1"/>
    </xf>
    <xf numFmtId="0" fontId="10" fillId="0" borderId="1" xfId="69" applyNumberFormat="1" applyFont="1" applyFill="1" applyBorder="1" applyAlignment="1">
      <alignment vertical="top"/>
    </xf>
    <xf numFmtId="2" fontId="4" fillId="0" borderId="1" xfId="69" applyNumberFormat="1" applyFont="1" applyFill="1" applyBorder="1" applyAlignment="1">
      <alignment horizontal="center" vertical="center" shrinkToFit="1"/>
    </xf>
    <xf numFmtId="0" fontId="15" fillId="0" borderId="1" xfId="5" applyNumberFormat="1" applyFont="1" applyFill="1" applyBorder="1" applyAlignment="1">
      <alignment vertical="top"/>
    </xf>
    <xf numFmtId="2" fontId="16" fillId="0" borderId="1" xfId="5" applyNumberFormat="1" applyFont="1" applyFill="1" applyBorder="1" applyAlignment="1">
      <alignment horizontal="center" vertical="center" shrinkToFit="1"/>
    </xf>
    <xf numFmtId="165" fontId="16" fillId="0" borderId="0" xfId="5" applyNumberFormat="1" applyFont="1" applyFill="1" applyAlignment="1">
      <alignment vertical="top"/>
    </xf>
    <xf numFmtId="0" fontId="16" fillId="0" borderId="0" xfId="5" applyNumberFormat="1" applyFont="1" applyFill="1" applyAlignment="1">
      <alignment vertical="top"/>
    </xf>
    <xf numFmtId="0" fontId="3" fillId="0" borderId="0" xfId="70" applyNumberFormat="1" applyFont="1" applyFill="1" applyAlignment="1">
      <alignment vertical="top"/>
    </xf>
    <xf numFmtId="2" fontId="3" fillId="0" borderId="1" xfId="70" applyNumberFormat="1" applyFont="1" applyFill="1" applyBorder="1" applyAlignment="1">
      <alignment horizontal="center" vertical="center" shrinkToFit="1"/>
    </xf>
    <xf numFmtId="165" fontId="3" fillId="0" borderId="0" xfId="70" applyNumberFormat="1" applyFont="1" applyFill="1" applyAlignment="1">
      <alignment vertical="top"/>
    </xf>
    <xf numFmtId="0" fontId="16" fillId="0" borderId="0" xfId="0" applyNumberFormat="1" applyFont="1" applyFill="1" applyAlignment="1">
      <alignment vertical="top"/>
    </xf>
    <xf numFmtId="0" fontId="39" fillId="0" borderId="1" xfId="0" applyNumberFormat="1" applyFont="1" applyFill="1" applyBorder="1" applyAlignment="1">
      <alignment vertical="top"/>
    </xf>
    <xf numFmtId="2" fontId="14" fillId="0" borderId="1" xfId="0" applyNumberFormat="1" applyFont="1" applyFill="1" applyBorder="1" applyAlignment="1">
      <alignment horizontal="center" vertical="center" shrinkToFit="1"/>
    </xf>
    <xf numFmtId="0" fontId="44" fillId="0" borderId="1" xfId="0" applyNumberFormat="1" applyFont="1" applyFill="1" applyBorder="1" applyAlignment="1">
      <alignment vertical="top"/>
    </xf>
    <xf numFmtId="2" fontId="46" fillId="0" borderId="1" xfId="0" applyNumberFormat="1" applyFont="1" applyFill="1" applyBorder="1" applyAlignment="1">
      <alignment horizontal="center" vertical="center" shrinkToFit="1"/>
    </xf>
    <xf numFmtId="0" fontId="46" fillId="0" borderId="0" xfId="0" applyNumberFormat="1" applyFont="1" applyFill="1" applyAlignment="1">
      <alignment vertical="top"/>
    </xf>
    <xf numFmtId="0" fontId="8" fillId="0" borderId="1" xfId="68" applyNumberFormat="1" applyFont="1" applyFill="1" applyBorder="1" applyAlignment="1">
      <alignment vertical="top"/>
    </xf>
    <xf numFmtId="49" fontId="16" fillId="0" borderId="1" xfId="0" applyNumberFormat="1" applyFont="1" applyFill="1" applyBorder="1" applyAlignment="1">
      <alignment horizontal="left" vertical="center" wrapText="1"/>
    </xf>
    <xf numFmtId="0" fontId="17" fillId="0" borderId="1" xfId="69" applyFont="1" applyFill="1" applyBorder="1" applyAlignment="1">
      <alignment horizontal="left" vertical="center"/>
    </xf>
    <xf numFmtId="2" fontId="13" fillId="0" borderId="1" xfId="0" applyNumberFormat="1" applyFont="1" applyFill="1" applyBorder="1" applyAlignment="1">
      <alignment horizontal="center" vertical="center" shrinkToFit="1"/>
    </xf>
    <xf numFmtId="0" fontId="13" fillId="0" borderId="0" xfId="0" applyNumberFormat="1" applyFont="1" applyFill="1" applyAlignment="1">
      <alignment vertical="top"/>
    </xf>
    <xf numFmtId="0" fontId="8" fillId="0" borderId="1" xfId="70" applyNumberFormat="1" applyFont="1" applyFill="1" applyBorder="1" applyAlignment="1">
      <alignment vertical="top"/>
    </xf>
    <xf numFmtId="2" fontId="3" fillId="0" borderId="1" xfId="76" applyNumberFormat="1" applyFont="1" applyFill="1" applyBorder="1" applyAlignment="1">
      <alignment horizontal="center" vertical="center" shrinkToFit="1"/>
    </xf>
    <xf numFmtId="0" fontId="3" fillId="0" borderId="0" xfId="76" applyNumberFormat="1" applyFont="1" applyFill="1" applyAlignment="1">
      <alignment vertical="top"/>
    </xf>
    <xf numFmtId="2" fontId="16" fillId="0" borderId="1" xfId="69" applyNumberFormat="1" applyFont="1" applyFill="1" applyBorder="1" applyAlignment="1">
      <alignment horizontal="center" vertical="center" shrinkToFit="1"/>
    </xf>
    <xf numFmtId="165" fontId="16" fillId="0" borderId="0" xfId="69" applyNumberFormat="1" applyFont="1" applyFill="1" applyAlignment="1">
      <alignment vertical="top"/>
    </xf>
    <xf numFmtId="0" fontId="8" fillId="0" borderId="1" xfId="69" applyNumberFormat="1" applyFont="1" applyFill="1" applyBorder="1" applyAlignment="1">
      <alignment horizontal="center" vertical="top"/>
    </xf>
    <xf numFmtId="0" fontId="45" fillId="0" borderId="1" xfId="69" applyNumberFormat="1" applyFont="1" applyFill="1" applyBorder="1" applyAlignment="1">
      <alignment horizontal="center" vertical="top"/>
    </xf>
    <xf numFmtId="0" fontId="3" fillId="0" borderId="0" xfId="5" applyFont="1" applyFill="1" applyAlignment="1">
      <alignment vertical="top"/>
    </xf>
    <xf numFmtId="0" fontId="2" fillId="0" borderId="1" xfId="69" applyFont="1" applyFill="1" applyBorder="1" applyAlignment="1">
      <alignment horizontal="center" vertical="center" textRotation="90" wrapText="1"/>
    </xf>
    <xf numFmtId="0" fontId="2" fillId="0" borderId="1" xfId="69" applyFont="1" applyFill="1" applyBorder="1" applyAlignment="1">
      <alignment vertical="center" textRotation="90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1" xfId="69" applyFont="1" applyFill="1" applyBorder="1" applyAlignment="1">
      <alignment vertical="center" wrapText="1"/>
    </xf>
    <xf numFmtId="0" fontId="6" fillId="0" borderId="1" xfId="69" applyNumberFormat="1" applyFont="1" applyFill="1" applyBorder="1" applyAlignment="1">
      <alignment vertical="center"/>
    </xf>
    <xf numFmtId="0" fontId="3" fillId="0" borderId="1" xfId="69" applyNumberFormat="1" applyFont="1" applyFill="1" applyBorder="1" applyAlignment="1">
      <alignment horizontal="center" vertical="top" shrinkToFit="1"/>
    </xf>
    <xf numFmtId="49" fontId="9" fillId="0" borderId="1" xfId="69" applyNumberFormat="1" applyFont="1" applyFill="1" applyBorder="1" applyAlignment="1">
      <alignment vertical="top" wrapText="1"/>
    </xf>
    <xf numFmtId="0" fontId="3" fillId="0" borderId="1" xfId="69" applyNumberFormat="1" applyFont="1" applyFill="1" applyBorder="1" applyAlignment="1">
      <alignment horizontal="center" vertical="center"/>
    </xf>
    <xf numFmtId="167" fontId="3" fillId="0" borderId="1" xfId="69" applyNumberFormat="1" applyFont="1" applyFill="1" applyBorder="1" applyAlignment="1">
      <alignment horizontal="center" vertical="center" shrinkToFit="1"/>
    </xf>
    <xf numFmtId="0" fontId="4" fillId="0" borderId="1" xfId="69" applyNumberFormat="1" applyFont="1" applyFill="1" applyBorder="1" applyAlignment="1">
      <alignment horizontal="center" vertical="top"/>
    </xf>
    <xf numFmtId="0" fontId="4" fillId="0" borderId="1" xfId="69" applyNumberFormat="1" applyFont="1" applyFill="1" applyBorder="1" applyAlignment="1">
      <alignment horizontal="center" vertical="center"/>
    </xf>
    <xf numFmtId="2" fontId="4" fillId="0" borderId="1" xfId="69" applyNumberFormat="1" applyFont="1" applyFill="1" applyBorder="1" applyAlignment="1">
      <alignment vertical="center" shrinkToFit="1"/>
    </xf>
    <xf numFmtId="2" fontId="3" fillId="0" borderId="1" xfId="69" applyNumberFormat="1" applyFont="1" applyFill="1" applyBorder="1" applyAlignment="1">
      <alignment vertical="center" shrinkToFit="1"/>
    </xf>
    <xf numFmtId="164" fontId="3" fillId="0" borderId="1" xfId="69" applyNumberFormat="1" applyFont="1" applyFill="1" applyBorder="1" applyAlignment="1">
      <alignment horizontal="center" vertical="center" shrinkToFit="1"/>
    </xf>
    <xf numFmtId="49" fontId="43" fillId="0" borderId="1" xfId="69" applyNumberFormat="1" applyFont="1" applyFill="1" applyBorder="1" applyAlignment="1">
      <alignment vertical="top" wrapText="1"/>
    </xf>
    <xf numFmtId="0" fontId="40" fillId="0" borderId="1" xfId="69" applyNumberFormat="1" applyFont="1" applyFill="1" applyBorder="1" applyAlignment="1">
      <alignment horizontal="center" vertical="center"/>
    </xf>
    <xf numFmtId="0" fontId="16" fillId="0" borderId="1" xfId="5" applyNumberFormat="1" applyFont="1" applyFill="1" applyBorder="1" applyAlignment="1">
      <alignment horizontal="center" vertical="top" shrinkToFit="1"/>
    </xf>
    <xf numFmtId="49" fontId="43" fillId="0" borderId="1" xfId="5" applyNumberFormat="1" applyFont="1" applyFill="1" applyBorder="1" applyAlignment="1">
      <alignment vertical="top" wrapText="1"/>
    </xf>
    <xf numFmtId="0" fontId="40" fillId="0" borderId="1" xfId="5" applyNumberFormat="1" applyFont="1" applyFill="1" applyBorder="1" applyAlignment="1">
      <alignment horizontal="center" vertical="center"/>
    </xf>
    <xf numFmtId="2" fontId="16" fillId="0" borderId="1" xfId="5" applyNumberFormat="1" applyFont="1" applyFill="1" applyBorder="1" applyAlignment="1">
      <alignment vertical="center" shrinkToFit="1"/>
    </xf>
    <xf numFmtId="0" fontId="3" fillId="0" borderId="1" xfId="0" applyNumberFormat="1" applyFont="1" applyFill="1" applyBorder="1" applyAlignment="1">
      <alignment horizontal="center" vertical="top" shrinkToFit="1"/>
    </xf>
    <xf numFmtId="49" fontId="43" fillId="0" borderId="1" xfId="0" applyNumberFormat="1" applyFont="1" applyFill="1" applyBorder="1" applyAlignment="1">
      <alignment vertical="top" wrapText="1"/>
    </xf>
    <xf numFmtId="0" fontId="40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vertical="center" shrinkToFit="1"/>
    </xf>
    <xf numFmtId="49" fontId="9" fillId="0" borderId="1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top" shrinkToFit="1"/>
    </xf>
    <xf numFmtId="49" fontId="16" fillId="0" borderId="1" xfId="0" applyNumberFormat="1" applyFont="1" applyFill="1" applyBorder="1" applyAlignment="1">
      <alignment vertical="top" wrapText="1"/>
    </xf>
    <xf numFmtId="2" fontId="16" fillId="0" borderId="1" xfId="0" applyNumberFormat="1" applyFont="1" applyFill="1" applyBorder="1" applyAlignment="1">
      <alignment vertical="center" shrinkToFit="1"/>
    </xf>
    <xf numFmtId="0" fontId="14" fillId="0" borderId="1" xfId="0" applyNumberFormat="1" applyFont="1" applyFill="1" applyBorder="1" applyAlignment="1">
      <alignment horizontal="center" vertical="top"/>
    </xf>
    <xf numFmtId="0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vertical="center" shrinkToFit="1"/>
    </xf>
    <xf numFmtId="0" fontId="15" fillId="0" borderId="1" xfId="0" applyFont="1" applyFill="1" applyBorder="1" applyAlignment="1">
      <alignment vertical="center"/>
    </xf>
    <xf numFmtId="0" fontId="13" fillId="0" borderId="1" xfId="0" applyNumberFormat="1" applyFont="1" applyFill="1" applyBorder="1" applyAlignment="1">
      <alignment horizontal="center" vertical="top" shrinkToFit="1"/>
    </xf>
    <xf numFmtId="49" fontId="13" fillId="0" borderId="1" xfId="0" applyNumberFormat="1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vertical="center" shrinkToFit="1"/>
    </xf>
    <xf numFmtId="166" fontId="3" fillId="0" borderId="1" xfId="69" applyNumberFormat="1" applyFont="1" applyFill="1" applyBorder="1" applyAlignment="1">
      <alignment horizontal="center" vertical="center" shrinkToFit="1"/>
    </xf>
    <xf numFmtId="0" fontId="17" fillId="0" borderId="1" xfId="69" applyFont="1" applyFill="1" applyBorder="1" applyAlignment="1">
      <alignment vertical="center"/>
    </xf>
    <xf numFmtId="0" fontId="3" fillId="0" borderId="1" xfId="69" applyNumberFormat="1" applyFont="1" applyFill="1" applyBorder="1" applyAlignment="1">
      <alignment horizontal="center" vertical="top"/>
    </xf>
    <xf numFmtId="167" fontId="3" fillId="0" borderId="1" xfId="0" applyNumberFormat="1" applyFont="1" applyFill="1" applyBorder="1" applyAlignment="1">
      <alignment horizontal="center" vertical="center" shrinkToFit="1"/>
    </xf>
    <xf numFmtId="0" fontId="16" fillId="0" borderId="1" xfId="5" applyNumberFormat="1" applyFont="1" applyFill="1" applyBorder="1" applyAlignment="1">
      <alignment horizontal="center" vertical="top"/>
    </xf>
    <xf numFmtId="0" fontId="16" fillId="0" borderId="1" xfId="5" applyNumberFormat="1" applyFont="1" applyFill="1" applyBorder="1" applyAlignment="1">
      <alignment horizontal="center" vertical="center"/>
    </xf>
    <xf numFmtId="49" fontId="16" fillId="0" borderId="1" xfId="5" applyNumberFormat="1" applyFont="1" applyFill="1" applyBorder="1" applyAlignment="1">
      <alignment vertical="top" wrapText="1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top"/>
    </xf>
    <xf numFmtId="0" fontId="6" fillId="0" borderId="1" xfId="5" applyNumberFormat="1" applyFont="1" applyFill="1" applyBorder="1" applyAlignment="1">
      <alignment vertical="center"/>
    </xf>
    <xf numFmtId="0" fontId="17" fillId="0" borderId="1" xfId="5" applyFont="1" applyFill="1" applyBorder="1" applyAlignment="1">
      <alignment vertical="center"/>
    </xf>
    <xf numFmtId="49" fontId="46" fillId="0" borderId="1" xfId="0" applyNumberFormat="1" applyFont="1" applyFill="1" applyBorder="1" applyAlignment="1">
      <alignment vertical="top" wrapText="1"/>
    </xf>
    <xf numFmtId="0" fontId="47" fillId="0" borderId="1" xfId="0" applyNumberFormat="1" applyFont="1" applyFill="1" applyBorder="1" applyAlignment="1">
      <alignment horizontal="center" vertical="center"/>
    </xf>
    <xf numFmtId="2" fontId="46" fillId="0" borderId="1" xfId="0" applyNumberFormat="1" applyFont="1" applyFill="1" applyBorder="1" applyAlignment="1">
      <alignment vertical="center" shrinkToFit="1"/>
    </xf>
    <xf numFmtId="0" fontId="3" fillId="0" borderId="1" xfId="5" applyNumberFormat="1" applyFont="1" applyFill="1" applyBorder="1" applyAlignment="1">
      <alignment horizontal="center" vertical="top" shrinkToFit="1"/>
    </xf>
    <xf numFmtId="49" fontId="3" fillId="0" borderId="1" xfId="5" applyNumberFormat="1" applyFont="1" applyFill="1" applyBorder="1" applyAlignment="1">
      <alignment vertical="top" wrapText="1"/>
    </xf>
    <xf numFmtId="0" fontId="3" fillId="0" borderId="1" xfId="5" applyNumberFormat="1" applyFont="1" applyFill="1" applyBorder="1" applyAlignment="1">
      <alignment horizontal="center" vertical="center"/>
    </xf>
    <xf numFmtId="2" fontId="3" fillId="0" borderId="1" xfId="5" applyNumberFormat="1" applyFont="1" applyFill="1" applyBorder="1" applyAlignment="1">
      <alignment vertical="center" shrinkToFit="1"/>
    </xf>
    <xf numFmtId="0" fontId="4" fillId="0" borderId="1" xfId="5" applyNumberFormat="1" applyFont="1" applyFill="1" applyBorder="1" applyAlignment="1">
      <alignment horizontal="center" vertical="top"/>
    </xf>
    <xf numFmtId="0" fontId="4" fillId="0" borderId="1" xfId="5" applyNumberFormat="1" applyFont="1" applyFill="1" applyBorder="1" applyAlignment="1">
      <alignment horizontal="center" vertical="center"/>
    </xf>
    <xf numFmtId="2" fontId="4" fillId="0" borderId="1" xfId="5" applyNumberFormat="1" applyFont="1" applyFill="1" applyBorder="1" applyAlignment="1">
      <alignment vertical="center" shrinkToFit="1"/>
    </xf>
    <xf numFmtId="49" fontId="9" fillId="0" borderId="1" xfId="5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center" vertical="center" shrinkToFit="1"/>
    </xf>
    <xf numFmtId="164" fontId="3" fillId="0" borderId="1" xfId="5" applyNumberFormat="1" applyFont="1" applyFill="1" applyBorder="1" applyAlignment="1">
      <alignment horizontal="center" vertical="center" shrinkToFit="1"/>
    </xf>
    <xf numFmtId="0" fontId="3" fillId="0" borderId="1" xfId="26" applyNumberFormat="1" applyFont="1" applyFill="1" applyBorder="1" applyAlignment="1">
      <alignment horizontal="center" vertical="top" shrinkToFit="1"/>
    </xf>
    <xf numFmtId="49" fontId="9" fillId="0" borderId="1" xfId="26" applyNumberFormat="1" applyFont="1" applyFill="1" applyBorder="1" applyAlignment="1">
      <alignment vertical="top" wrapText="1"/>
    </xf>
    <xf numFmtId="0" fontId="3" fillId="0" borderId="1" xfId="26" applyNumberFormat="1" applyFont="1" applyFill="1" applyBorder="1" applyAlignment="1">
      <alignment horizontal="center" vertical="center"/>
    </xf>
    <xf numFmtId="2" fontId="3" fillId="0" borderId="1" xfId="26" applyNumberFormat="1" applyFont="1" applyFill="1" applyBorder="1" applyAlignment="1">
      <alignment vertical="center" shrinkToFit="1"/>
    </xf>
    <xf numFmtId="0" fontId="3" fillId="0" borderId="1" xfId="68" applyNumberFormat="1" applyFont="1" applyFill="1" applyBorder="1" applyAlignment="1">
      <alignment horizontal="center" vertical="top" shrinkToFit="1"/>
    </xf>
    <xf numFmtId="49" fontId="38" fillId="0" borderId="1" xfId="68" applyNumberFormat="1" applyFont="1" applyFill="1" applyBorder="1" applyAlignment="1">
      <alignment vertical="top" wrapText="1"/>
    </xf>
    <xf numFmtId="0" fontId="3" fillId="0" borderId="1" xfId="68" applyNumberFormat="1" applyFont="1" applyFill="1" applyBorder="1" applyAlignment="1">
      <alignment horizontal="center" vertical="center"/>
    </xf>
    <xf numFmtId="49" fontId="38" fillId="0" borderId="1" xfId="26" applyNumberFormat="1" applyFont="1" applyFill="1" applyBorder="1" applyAlignment="1">
      <alignment vertical="top" wrapText="1"/>
    </xf>
    <xf numFmtId="0" fontId="3" fillId="0" borderId="1" xfId="26" applyNumberFormat="1" applyFont="1" applyFill="1" applyBorder="1" applyAlignment="1">
      <alignment horizontal="center" vertical="top"/>
    </xf>
    <xf numFmtId="2" fontId="3" fillId="0" borderId="1" xfId="26" applyNumberFormat="1" applyFont="1" applyFill="1" applyBorder="1" applyAlignment="1">
      <alignment horizontal="center" vertical="top" shrinkToFit="1"/>
    </xf>
    <xf numFmtId="0" fontId="4" fillId="0" borderId="1" xfId="26" applyNumberFormat="1" applyFont="1" applyFill="1" applyBorder="1" applyAlignment="1">
      <alignment horizontal="center" vertical="top"/>
    </xf>
    <xf numFmtId="0" fontId="10" fillId="0" borderId="1" xfId="26" applyNumberFormat="1" applyFont="1" applyFill="1" applyBorder="1" applyAlignment="1">
      <alignment vertical="top"/>
    </xf>
    <xf numFmtId="0" fontId="4" fillId="0" borderId="1" xfId="26" applyNumberFormat="1" applyFont="1" applyFill="1" applyBorder="1" applyAlignment="1">
      <alignment horizontal="center" vertical="center"/>
    </xf>
    <xf numFmtId="2" fontId="4" fillId="0" borderId="1" xfId="26" applyNumberFormat="1" applyFont="1" applyFill="1" applyBorder="1" applyAlignment="1">
      <alignment horizontal="center" vertical="center" shrinkToFit="1"/>
    </xf>
    <xf numFmtId="2" fontId="4" fillId="0" borderId="1" xfId="26" applyNumberFormat="1" applyFont="1" applyFill="1" applyBorder="1" applyAlignment="1">
      <alignment vertical="center" shrinkToFit="1"/>
    </xf>
    <xf numFmtId="49" fontId="9" fillId="0" borderId="1" xfId="68" applyNumberFormat="1" applyFont="1" applyFill="1" applyBorder="1" applyAlignment="1">
      <alignment vertical="top" wrapText="1"/>
    </xf>
    <xf numFmtId="2" fontId="3" fillId="0" borderId="1" xfId="68" applyNumberFormat="1" applyFont="1" applyFill="1" applyBorder="1" applyAlignment="1">
      <alignment vertical="center" shrinkToFit="1"/>
    </xf>
    <xf numFmtId="0" fontId="4" fillId="0" borderId="1" xfId="68" applyNumberFormat="1" applyFont="1" applyFill="1" applyBorder="1" applyAlignment="1">
      <alignment horizontal="center" vertical="top"/>
    </xf>
    <xf numFmtId="0" fontId="10" fillId="0" borderId="1" xfId="68" applyNumberFormat="1" applyFont="1" applyFill="1" applyBorder="1" applyAlignment="1">
      <alignment vertical="top"/>
    </xf>
    <xf numFmtId="0" fontId="4" fillId="0" borderId="1" xfId="68" applyNumberFormat="1" applyFont="1" applyFill="1" applyBorder="1" applyAlignment="1">
      <alignment horizontal="center" vertical="center"/>
    </xf>
    <xf numFmtId="2" fontId="4" fillId="0" borderId="1" xfId="68" applyNumberFormat="1" applyFont="1" applyFill="1" applyBorder="1" applyAlignment="1">
      <alignment horizontal="center" vertical="center" shrinkToFit="1"/>
    </xf>
    <xf numFmtId="2" fontId="4" fillId="0" borderId="1" xfId="68" applyNumberFormat="1" applyFont="1" applyFill="1" applyBorder="1" applyAlignment="1">
      <alignment vertical="center" shrinkToFit="1"/>
    </xf>
    <xf numFmtId="0" fontId="14" fillId="0" borderId="1" xfId="5" applyNumberFormat="1" applyFont="1" applyFill="1" applyBorder="1" applyAlignment="1">
      <alignment horizontal="center" vertical="top"/>
    </xf>
    <xf numFmtId="0" fontId="39" fillId="0" borderId="1" xfId="5" applyNumberFormat="1" applyFont="1" applyFill="1" applyBorder="1" applyAlignment="1">
      <alignment vertical="top"/>
    </xf>
    <xf numFmtId="0" fontId="14" fillId="0" borderId="1" xfId="5" applyNumberFormat="1" applyFont="1" applyFill="1" applyBorder="1" applyAlignment="1">
      <alignment horizontal="center" vertical="center"/>
    </xf>
    <xf numFmtId="2" fontId="14" fillId="0" borderId="1" xfId="5" applyNumberFormat="1" applyFont="1" applyFill="1" applyBorder="1" applyAlignment="1">
      <alignment horizontal="center" vertical="center" shrinkToFit="1"/>
    </xf>
    <xf numFmtId="2" fontId="14" fillId="0" borderId="1" xfId="5" applyNumberFormat="1" applyFont="1" applyFill="1" applyBorder="1" applyAlignment="1">
      <alignment vertical="center" shrinkToFit="1"/>
    </xf>
    <xf numFmtId="0" fontId="48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top"/>
    </xf>
    <xf numFmtId="0" fontId="10" fillId="0" borderId="1" xfId="0" applyNumberFormat="1" applyFont="1" applyFill="1" applyBorder="1" applyAlignment="1">
      <alignment vertical="top"/>
    </xf>
    <xf numFmtId="0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shrinkToFit="1"/>
    </xf>
    <xf numFmtId="2" fontId="4" fillId="0" borderId="1" xfId="0" applyNumberFormat="1" applyFont="1" applyFill="1" applyBorder="1" applyAlignment="1">
      <alignment vertical="center" shrinkToFit="1"/>
    </xf>
    <xf numFmtId="0" fontId="3" fillId="0" borderId="1" xfId="70" applyNumberFormat="1" applyFont="1" applyFill="1" applyBorder="1" applyAlignment="1">
      <alignment horizontal="center" vertical="top"/>
    </xf>
    <xf numFmtId="0" fontId="3" fillId="0" borderId="1" xfId="70" applyNumberFormat="1" applyFont="1" applyFill="1" applyBorder="1" applyAlignment="1">
      <alignment horizontal="center" vertical="center"/>
    </xf>
    <xf numFmtId="2" fontId="3" fillId="0" borderId="1" xfId="70" applyNumberFormat="1" applyFont="1" applyFill="1" applyBorder="1" applyAlignment="1">
      <alignment vertical="center" shrinkToFit="1"/>
    </xf>
    <xf numFmtId="49" fontId="38" fillId="0" borderId="1" xfId="69" applyNumberFormat="1" applyFont="1" applyFill="1" applyBorder="1" applyAlignment="1">
      <alignment vertical="top" wrapText="1"/>
    </xf>
    <xf numFmtId="0" fontId="3" fillId="0" borderId="1" xfId="70" applyNumberFormat="1" applyFont="1" applyFill="1" applyBorder="1" applyAlignment="1">
      <alignment horizontal="center" vertical="top" shrinkToFit="1"/>
    </xf>
    <xf numFmtId="49" fontId="9" fillId="0" borderId="1" xfId="70" applyNumberFormat="1" applyFont="1" applyFill="1" applyBorder="1" applyAlignment="1">
      <alignment vertical="top" wrapText="1"/>
    </xf>
    <xf numFmtId="167" fontId="3" fillId="0" borderId="1" xfId="70" applyNumberFormat="1" applyFont="1" applyFill="1" applyBorder="1" applyAlignment="1">
      <alignment horizontal="center" vertical="center" shrinkToFit="1"/>
    </xf>
    <xf numFmtId="0" fontId="8" fillId="0" borderId="1" xfId="69" applyNumberFormat="1" applyFont="1" applyFill="1" applyBorder="1" applyAlignment="1">
      <alignment vertical="top"/>
    </xf>
    <xf numFmtId="0" fontId="8" fillId="0" borderId="1" xfId="69" applyNumberFormat="1" applyFont="1" applyFill="1" applyBorder="1" applyAlignment="1">
      <alignment vertical="top" wrapText="1"/>
    </xf>
    <xf numFmtId="49" fontId="9" fillId="0" borderId="1" xfId="76" applyNumberFormat="1" applyFont="1" applyFill="1" applyBorder="1" applyAlignment="1">
      <alignment vertical="top" wrapText="1"/>
    </xf>
    <xf numFmtId="0" fontId="3" fillId="0" borderId="1" xfId="76" applyNumberFormat="1" applyFont="1" applyFill="1" applyBorder="1" applyAlignment="1">
      <alignment horizontal="center" vertical="center"/>
    </xf>
    <xf numFmtId="164" fontId="3" fillId="0" borderId="1" xfId="76" applyNumberFormat="1" applyFont="1" applyFill="1" applyBorder="1" applyAlignment="1">
      <alignment horizontal="center" vertical="center" shrinkToFit="1"/>
    </xf>
    <xf numFmtId="164" fontId="3" fillId="0" borderId="1" xfId="70" applyNumberFormat="1" applyFont="1" applyFill="1" applyBorder="1" applyAlignment="1">
      <alignment horizontal="center" vertical="center" shrinkToFit="1"/>
    </xf>
    <xf numFmtId="0" fontId="16" fillId="0" borderId="1" xfId="69" applyNumberFormat="1" applyFont="1" applyFill="1" applyBorder="1" applyAlignment="1">
      <alignment horizontal="center" vertical="top" shrinkToFit="1"/>
    </xf>
    <xf numFmtId="49" fontId="16" fillId="0" borderId="1" xfId="69" applyNumberFormat="1" applyFont="1" applyFill="1" applyBorder="1" applyAlignment="1">
      <alignment vertical="top" wrapText="1"/>
    </xf>
    <xf numFmtId="0" fontId="16" fillId="0" borderId="1" xfId="69" applyNumberFormat="1" applyFont="1" applyFill="1" applyBorder="1" applyAlignment="1">
      <alignment horizontal="center" vertical="center"/>
    </xf>
    <xf numFmtId="2" fontId="16" fillId="0" borderId="1" xfId="69" applyNumberFormat="1" applyFont="1" applyFill="1" applyBorder="1" applyAlignment="1">
      <alignment vertical="center" shrinkToFit="1"/>
    </xf>
    <xf numFmtId="166" fontId="3" fillId="0" borderId="1" xfId="70" applyNumberFormat="1" applyFont="1" applyFill="1" applyBorder="1" applyAlignment="1">
      <alignment horizontal="center" vertical="center" shrinkToFit="1"/>
    </xf>
    <xf numFmtId="0" fontId="3" fillId="0" borderId="1" xfId="5" applyFont="1" applyFill="1" applyBorder="1" applyAlignment="1">
      <alignment horizontal="center" vertical="top" shrinkToFit="1"/>
    </xf>
    <xf numFmtId="0" fontId="3" fillId="0" borderId="1" xfId="5" applyFont="1" applyFill="1" applyBorder="1" applyAlignment="1">
      <alignment horizontal="center" vertical="center"/>
    </xf>
    <xf numFmtId="0" fontId="4" fillId="0" borderId="1" xfId="70" applyNumberFormat="1" applyFont="1" applyFill="1" applyBorder="1" applyAlignment="1">
      <alignment horizontal="center" vertical="top"/>
    </xf>
    <xf numFmtId="0" fontId="10" fillId="0" borderId="1" xfId="70" applyNumberFormat="1" applyFont="1" applyFill="1" applyBorder="1" applyAlignment="1">
      <alignment vertical="top"/>
    </xf>
    <xf numFmtId="0" fontId="4" fillId="0" borderId="1" xfId="70" applyNumberFormat="1" applyFont="1" applyFill="1" applyBorder="1" applyAlignment="1">
      <alignment horizontal="center" vertical="center"/>
    </xf>
    <xf numFmtId="2" fontId="4" fillId="0" borderId="1" xfId="70" applyNumberFormat="1" applyFont="1" applyFill="1" applyBorder="1" applyAlignment="1">
      <alignment horizontal="center" vertical="center" shrinkToFit="1"/>
    </xf>
    <xf numFmtId="2" fontId="4" fillId="0" borderId="1" xfId="70" applyNumberFormat="1" applyFont="1" applyFill="1" applyBorder="1" applyAlignment="1">
      <alignment vertical="center" shrinkToFit="1"/>
    </xf>
    <xf numFmtId="0" fontId="11" fillId="0" borderId="1" xfId="70" applyNumberFormat="1" applyFont="1" applyFill="1" applyBorder="1" applyAlignment="1">
      <alignment vertical="center"/>
    </xf>
    <xf numFmtId="2" fontId="7" fillId="0" borderId="1" xfId="70" applyNumberFormat="1" applyFont="1" applyFill="1" applyBorder="1" applyAlignment="1">
      <alignment vertical="center" shrinkToFit="1"/>
    </xf>
    <xf numFmtId="0" fontId="6" fillId="0" borderId="1" xfId="69" applyNumberFormat="1" applyFont="1" applyFill="1" applyBorder="1" applyAlignment="1">
      <alignment horizontal="center" vertical="center"/>
    </xf>
    <xf numFmtId="0" fontId="17" fillId="0" borderId="1" xfId="69" applyFont="1" applyFill="1" applyBorder="1" applyAlignment="1">
      <alignment horizontal="center" vertical="center"/>
    </xf>
    <xf numFmtId="0" fontId="17" fillId="0" borderId="1" xfId="5" applyFont="1" applyFill="1" applyBorder="1" applyAlignment="1">
      <alignment horizontal="center" vertical="center"/>
    </xf>
    <xf numFmtId="0" fontId="3" fillId="0" borderId="1" xfId="69" applyFont="1" applyFill="1" applyBorder="1" applyAlignment="1">
      <alignment horizontal="center" vertical="center" wrapText="1"/>
    </xf>
    <xf numFmtId="0" fontId="49" fillId="0" borderId="1" xfId="0" applyFont="1" applyBorder="1" applyAlignment="1">
      <alignment vertical="center"/>
    </xf>
    <xf numFmtId="0" fontId="16" fillId="0" borderId="1" xfId="0" applyNumberFormat="1" applyFont="1" applyFill="1" applyBorder="1" applyAlignment="1">
      <alignment vertical="top"/>
    </xf>
    <xf numFmtId="0" fontId="15" fillId="0" borderId="1" xfId="0" applyFont="1" applyFill="1" applyBorder="1" applyAlignment="1">
      <alignment vertical="center" wrapText="1"/>
    </xf>
    <xf numFmtId="0" fontId="3" fillId="0" borderId="1" xfId="68" applyNumberFormat="1" applyFont="1" applyFill="1" applyBorder="1" applyAlignment="1">
      <alignment horizontal="center" vertical="top"/>
    </xf>
  </cellXfs>
  <cellStyles count="84">
    <cellStyle name="20% - Акцент1" xfId="6" xr:uid="{00000000-0005-0000-0000-000000000000}"/>
    <cellStyle name="20% - Акцент2" xfId="7" xr:uid="{00000000-0005-0000-0000-000001000000}"/>
    <cellStyle name="20% - Акцент3" xfId="8" xr:uid="{00000000-0005-0000-0000-000002000000}"/>
    <cellStyle name="20% - Акцент4" xfId="9" xr:uid="{00000000-0005-0000-0000-000003000000}"/>
    <cellStyle name="20% - Акцент5" xfId="10" xr:uid="{00000000-0005-0000-0000-000004000000}"/>
    <cellStyle name="20% - Акцент6" xfId="11" xr:uid="{00000000-0005-0000-0000-000005000000}"/>
    <cellStyle name="40% - Акцент1" xfId="12" xr:uid="{00000000-0005-0000-0000-000006000000}"/>
    <cellStyle name="40% - Акцент2" xfId="13" xr:uid="{00000000-0005-0000-0000-000007000000}"/>
    <cellStyle name="40% - Акцент3" xfId="14" xr:uid="{00000000-0005-0000-0000-000008000000}"/>
    <cellStyle name="40% - Акцент4" xfId="15" xr:uid="{00000000-0005-0000-0000-000009000000}"/>
    <cellStyle name="40% - Акцент5" xfId="16" xr:uid="{00000000-0005-0000-0000-00000A000000}"/>
    <cellStyle name="40% - Акцент6" xfId="17" xr:uid="{00000000-0005-0000-0000-00000B000000}"/>
    <cellStyle name="60% - Акцент1" xfId="18" xr:uid="{00000000-0005-0000-0000-00000C000000}"/>
    <cellStyle name="60% - Акцент2" xfId="19" xr:uid="{00000000-0005-0000-0000-00000D000000}"/>
    <cellStyle name="60% - Акцент3" xfId="20" xr:uid="{00000000-0005-0000-0000-00000E000000}"/>
    <cellStyle name="60% - Акцент4" xfId="21" xr:uid="{00000000-0005-0000-0000-00000F000000}"/>
    <cellStyle name="60% - Акцент5" xfId="22" xr:uid="{00000000-0005-0000-0000-000010000000}"/>
    <cellStyle name="60% - Акцент6" xfId="23" xr:uid="{00000000-0005-0000-0000-000011000000}"/>
    <cellStyle name="Comma 2" xfId="24" xr:uid="{00000000-0005-0000-0000-000012000000}"/>
    <cellStyle name="Comma 3" xfId="71" xr:uid="{00000000-0005-0000-0000-000013000000}"/>
    <cellStyle name="Normal 10" xfId="25" xr:uid="{00000000-0005-0000-0000-000014000000}"/>
    <cellStyle name="Normal 10 2" xfId="72" xr:uid="{00000000-0005-0000-0000-000015000000}"/>
    <cellStyle name="Normal 11" xfId="73" xr:uid="{00000000-0005-0000-0000-000016000000}"/>
    <cellStyle name="Normal 12" xfId="82" xr:uid="{00000000-0005-0000-0000-000017000000}"/>
    <cellStyle name="Normal 16" xfId="74" xr:uid="{00000000-0005-0000-0000-000018000000}"/>
    <cellStyle name="Normal 2" xfId="3" xr:uid="{00000000-0005-0000-0000-000019000000}"/>
    <cellStyle name="Normal 2 2" xfId="2" xr:uid="{00000000-0005-0000-0000-00001A000000}"/>
    <cellStyle name="Normal 2 2 2" xfId="5" xr:uid="{00000000-0005-0000-0000-00001B000000}"/>
    <cellStyle name="Normal 2 2 2 2" xfId="75" xr:uid="{00000000-0005-0000-0000-00001C000000}"/>
    <cellStyle name="Normal 2 2 2 3" xfId="76" xr:uid="{00000000-0005-0000-0000-00001D000000}"/>
    <cellStyle name="Normal 2 2 2_2020-CAXKAHOVIT" xfId="77" xr:uid="{00000000-0005-0000-0000-00001E000000}"/>
    <cellStyle name="Normal 2 2 3" xfId="68" xr:uid="{00000000-0005-0000-0000-00001F000000}"/>
    <cellStyle name="Normal 2 2 3 2" xfId="78" xr:uid="{00000000-0005-0000-0000-000020000000}"/>
    <cellStyle name="Normal 2 2 3 3" xfId="83" xr:uid="{00000000-0005-0000-0000-000021000000}"/>
    <cellStyle name="Normal 2 2_ALL 2011 tiv" xfId="26" xr:uid="{00000000-0005-0000-0000-000022000000}"/>
    <cellStyle name="Normal 2 3" xfId="27" xr:uid="{00000000-0005-0000-0000-000023000000}"/>
    <cellStyle name="Normal 2 4" xfId="28" xr:uid="{00000000-0005-0000-0000-000024000000}"/>
    <cellStyle name="Normal 2_1.Копия SMETA BANADZEV-26.08.2015 (1) (1)" xfId="29" xr:uid="{00000000-0005-0000-0000-000025000000}"/>
    <cellStyle name="Normal 3" xfId="4" xr:uid="{00000000-0005-0000-0000-000026000000}"/>
    <cellStyle name="Normal 3 2" xfId="30" xr:uid="{00000000-0005-0000-0000-000027000000}"/>
    <cellStyle name="Normal 3 2 2" xfId="31" xr:uid="{00000000-0005-0000-0000-000028000000}"/>
    <cellStyle name="Normal 3 2 3" xfId="70" xr:uid="{00000000-0005-0000-0000-000029000000}"/>
    <cellStyle name="Normal 3 3" xfId="32" xr:uid="{00000000-0005-0000-0000-00002A000000}"/>
    <cellStyle name="Normal 3 4" xfId="79" xr:uid="{00000000-0005-0000-0000-00002B000000}"/>
    <cellStyle name="Normal 3_1.Копия SMETA BANADZEV-26.08.2015 (1) (1)" xfId="33" xr:uid="{00000000-0005-0000-0000-00002C000000}"/>
    <cellStyle name="Normal 4" xfId="34" xr:uid="{00000000-0005-0000-0000-00002D000000}"/>
    <cellStyle name="Normal 5" xfId="35" xr:uid="{00000000-0005-0000-0000-00002E000000}"/>
    <cellStyle name="Normal 6" xfId="36" xr:uid="{00000000-0005-0000-0000-00002F000000}"/>
    <cellStyle name="Normal 7" xfId="37" xr:uid="{00000000-0005-0000-0000-000030000000}"/>
    <cellStyle name="Normal 7 2" xfId="38" xr:uid="{00000000-0005-0000-0000-000031000000}"/>
    <cellStyle name="Normal 8" xfId="39" xr:uid="{00000000-0005-0000-0000-000032000000}"/>
    <cellStyle name="Normal 9" xfId="40" xr:uid="{00000000-0005-0000-0000-000033000000}"/>
    <cellStyle name="Normal_Artchut-2_plotina" xfId="1" xr:uid="{00000000-0005-0000-0000-000034000000}"/>
    <cellStyle name="Percent 2" xfId="41" xr:uid="{00000000-0005-0000-0000-000036000000}"/>
    <cellStyle name="Акцент1" xfId="42" xr:uid="{00000000-0005-0000-0000-000037000000}"/>
    <cellStyle name="Акцент2" xfId="43" xr:uid="{00000000-0005-0000-0000-000038000000}"/>
    <cellStyle name="Акцент3" xfId="44" xr:uid="{00000000-0005-0000-0000-000039000000}"/>
    <cellStyle name="Акцент4" xfId="45" xr:uid="{00000000-0005-0000-0000-00003A000000}"/>
    <cellStyle name="Акцент5" xfId="46" xr:uid="{00000000-0005-0000-0000-00003B000000}"/>
    <cellStyle name="Акцент6" xfId="47" xr:uid="{00000000-0005-0000-0000-00003C000000}"/>
    <cellStyle name="Ввод " xfId="48" xr:uid="{00000000-0005-0000-0000-00003D000000}"/>
    <cellStyle name="Вывод" xfId="49" xr:uid="{00000000-0005-0000-0000-00003E000000}"/>
    <cellStyle name="Вычисление" xfId="50" xr:uid="{00000000-0005-0000-0000-00003F000000}"/>
    <cellStyle name="Заголовок 1" xfId="51" xr:uid="{00000000-0005-0000-0000-000041000000}"/>
    <cellStyle name="Заголовок 2" xfId="52" xr:uid="{00000000-0005-0000-0000-000042000000}"/>
    <cellStyle name="Заголовок 3" xfId="53" xr:uid="{00000000-0005-0000-0000-000043000000}"/>
    <cellStyle name="Заголовок 4" xfId="54" xr:uid="{00000000-0005-0000-0000-000044000000}"/>
    <cellStyle name="Итог" xfId="55" xr:uid="{00000000-0005-0000-0000-000045000000}"/>
    <cellStyle name="Контрольная ячейка" xfId="56" xr:uid="{00000000-0005-0000-0000-000046000000}"/>
    <cellStyle name="Название" xfId="57" xr:uid="{00000000-0005-0000-0000-000047000000}"/>
    <cellStyle name="Нейтральный" xfId="58" xr:uid="{00000000-0005-0000-0000-000048000000}"/>
    <cellStyle name="Обычный" xfId="0" builtinId="0"/>
    <cellStyle name="Обычный 2" xfId="59" xr:uid="{00000000-0005-0000-0000-00004A000000}"/>
    <cellStyle name="Обычный 2 2" xfId="60" xr:uid="{00000000-0005-0000-0000-00004B000000}"/>
    <cellStyle name="Обычный 2 2 2" xfId="80" xr:uid="{00000000-0005-0000-0000-00004C000000}"/>
    <cellStyle name="Обычный 3" xfId="61" xr:uid="{00000000-0005-0000-0000-00004D000000}"/>
    <cellStyle name="Обычный 3 2" xfId="69" xr:uid="{00000000-0005-0000-0000-00004E000000}"/>
    <cellStyle name="Плохой" xfId="62" xr:uid="{00000000-0005-0000-0000-00004F000000}"/>
    <cellStyle name="Пояснение" xfId="63" xr:uid="{00000000-0005-0000-0000-000050000000}"/>
    <cellStyle name="Примечание" xfId="64" xr:uid="{00000000-0005-0000-0000-000051000000}"/>
    <cellStyle name="Связанная ячейка" xfId="65" xr:uid="{00000000-0005-0000-0000-000052000000}"/>
    <cellStyle name="Стиль 1" xfId="81" xr:uid="{00000000-0005-0000-0000-000053000000}"/>
    <cellStyle name="Текст предупреждения" xfId="66" xr:uid="{00000000-0005-0000-0000-000054000000}"/>
    <cellStyle name="Хороший" xfId="67" xr:uid="{00000000-0005-0000-0000-00005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8FBD0-FCD9-4670-A299-C81AD87F338E}">
  <sheetPr>
    <tabColor rgb="FFFFFF00"/>
  </sheetPr>
  <dimension ref="A1:H595"/>
  <sheetViews>
    <sheetView showZeros="0" tabSelected="1" zoomScaleNormal="100" zoomScaleSheetLayoutView="100" workbookViewId="0">
      <selection activeCell="G597" sqref="G597"/>
    </sheetView>
  </sheetViews>
  <sheetFormatPr defaultRowHeight="15"/>
  <cols>
    <col min="1" max="1" width="3.140625" style="23" customWidth="1"/>
    <col min="2" max="2" width="22.42578125" style="24" customWidth="1"/>
    <col min="3" max="3" width="6.7109375" style="21" customWidth="1"/>
    <col min="4" max="4" width="6.7109375" style="22" customWidth="1"/>
    <col min="5" max="6" width="7.28515625" style="22" customWidth="1"/>
    <col min="7" max="7" width="11.5703125" style="25" customWidth="1"/>
    <col min="8" max="8" width="1.85546875" style="19" customWidth="1"/>
    <col min="9" max="233" width="9.140625" style="19"/>
    <col min="234" max="234" width="3.140625" style="19" customWidth="1"/>
    <col min="235" max="235" width="8.85546875" style="19" customWidth="1"/>
    <col min="236" max="236" width="22.42578125" style="19" customWidth="1"/>
    <col min="237" max="238" width="6.7109375" style="19" customWidth="1"/>
    <col min="239" max="239" width="0.7109375" style="19" customWidth="1"/>
    <col min="240" max="240" width="5.85546875" style="19" customWidth="1"/>
    <col min="241" max="242" width="0.7109375" style="19" customWidth="1"/>
    <col min="243" max="243" width="5.85546875" style="19" customWidth="1"/>
    <col min="244" max="244" width="0.7109375" style="19" customWidth="1"/>
    <col min="245" max="245" width="21" style="19" customWidth="1"/>
    <col min="246" max="250" width="6.5703125" style="19" customWidth="1"/>
    <col min="251" max="251" width="7.7109375" style="19" customWidth="1"/>
    <col min="252" max="252" width="7.28515625" style="19" customWidth="1"/>
    <col min="253" max="253" width="9.140625" style="19" customWidth="1"/>
    <col min="254" max="254" width="1.85546875" style="19" customWidth="1"/>
    <col min="255" max="489" width="9.140625" style="19"/>
    <col min="490" max="490" width="3.140625" style="19" customWidth="1"/>
    <col min="491" max="491" width="8.85546875" style="19" customWidth="1"/>
    <col min="492" max="492" width="22.42578125" style="19" customWidth="1"/>
    <col min="493" max="494" width="6.7109375" style="19" customWidth="1"/>
    <col min="495" max="495" width="0.7109375" style="19" customWidth="1"/>
    <col min="496" max="496" width="5.85546875" style="19" customWidth="1"/>
    <col min="497" max="498" width="0.7109375" style="19" customWidth="1"/>
    <col min="499" max="499" width="5.85546875" style="19" customWidth="1"/>
    <col min="500" max="500" width="0.7109375" style="19" customWidth="1"/>
    <col min="501" max="501" width="21" style="19" customWidth="1"/>
    <col min="502" max="506" width="6.5703125" style="19" customWidth="1"/>
    <col min="507" max="507" width="7.7109375" style="19" customWidth="1"/>
    <col min="508" max="508" width="7.28515625" style="19" customWidth="1"/>
    <col min="509" max="509" width="9.140625" style="19" customWidth="1"/>
    <col min="510" max="510" width="1.85546875" style="19" customWidth="1"/>
    <col min="511" max="745" width="9.140625" style="19"/>
    <col min="746" max="746" width="3.140625" style="19" customWidth="1"/>
    <col min="747" max="747" width="8.85546875" style="19" customWidth="1"/>
    <col min="748" max="748" width="22.42578125" style="19" customWidth="1"/>
    <col min="749" max="750" width="6.7109375" style="19" customWidth="1"/>
    <col min="751" max="751" width="0.7109375" style="19" customWidth="1"/>
    <col min="752" max="752" width="5.85546875" style="19" customWidth="1"/>
    <col min="753" max="754" width="0.7109375" style="19" customWidth="1"/>
    <col min="755" max="755" width="5.85546875" style="19" customWidth="1"/>
    <col min="756" max="756" width="0.7109375" style="19" customWidth="1"/>
    <col min="757" max="757" width="21" style="19" customWidth="1"/>
    <col min="758" max="762" width="6.5703125" style="19" customWidth="1"/>
    <col min="763" max="763" width="7.7109375" style="19" customWidth="1"/>
    <col min="764" max="764" width="7.28515625" style="19" customWidth="1"/>
    <col min="765" max="765" width="9.140625" style="19" customWidth="1"/>
    <col min="766" max="766" width="1.85546875" style="19" customWidth="1"/>
    <col min="767" max="1001" width="9.140625" style="19"/>
    <col min="1002" max="1002" width="3.140625" style="19" customWidth="1"/>
    <col min="1003" max="1003" width="8.85546875" style="19" customWidth="1"/>
    <col min="1004" max="1004" width="22.42578125" style="19" customWidth="1"/>
    <col min="1005" max="1006" width="6.7109375" style="19" customWidth="1"/>
    <col min="1007" max="1007" width="0.7109375" style="19" customWidth="1"/>
    <col min="1008" max="1008" width="5.85546875" style="19" customWidth="1"/>
    <col min="1009" max="1010" width="0.7109375" style="19" customWidth="1"/>
    <col min="1011" max="1011" width="5.85546875" style="19" customWidth="1"/>
    <col min="1012" max="1012" width="0.7109375" style="19" customWidth="1"/>
    <col min="1013" max="1013" width="21" style="19" customWidth="1"/>
    <col min="1014" max="1018" width="6.5703125" style="19" customWidth="1"/>
    <col min="1019" max="1019" width="7.7109375" style="19" customWidth="1"/>
    <col min="1020" max="1020" width="7.28515625" style="19" customWidth="1"/>
    <col min="1021" max="1021" width="9.140625" style="19" customWidth="1"/>
    <col min="1022" max="1022" width="1.85546875" style="19" customWidth="1"/>
    <col min="1023" max="1257" width="9.140625" style="19"/>
    <col min="1258" max="1258" width="3.140625" style="19" customWidth="1"/>
    <col min="1259" max="1259" width="8.85546875" style="19" customWidth="1"/>
    <col min="1260" max="1260" width="22.42578125" style="19" customWidth="1"/>
    <col min="1261" max="1262" width="6.7109375" style="19" customWidth="1"/>
    <col min="1263" max="1263" width="0.7109375" style="19" customWidth="1"/>
    <col min="1264" max="1264" width="5.85546875" style="19" customWidth="1"/>
    <col min="1265" max="1266" width="0.7109375" style="19" customWidth="1"/>
    <col min="1267" max="1267" width="5.85546875" style="19" customWidth="1"/>
    <col min="1268" max="1268" width="0.7109375" style="19" customWidth="1"/>
    <col min="1269" max="1269" width="21" style="19" customWidth="1"/>
    <col min="1270" max="1274" width="6.5703125" style="19" customWidth="1"/>
    <col min="1275" max="1275" width="7.7109375" style="19" customWidth="1"/>
    <col min="1276" max="1276" width="7.28515625" style="19" customWidth="1"/>
    <col min="1277" max="1277" width="9.140625" style="19" customWidth="1"/>
    <col min="1278" max="1278" width="1.85546875" style="19" customWidth="1"/>
    <col min="1279" max="1513" width="9.140625" style="19"/>
    <col min="1514" max="1514" width="3.140625" style="19" customWidth="1"/>
    <col min="1515" max="1515" width="8.85546875" style="19" customWidth="1"/>
    <col min="1516" max="1516" width="22.42578125" style="19" customWidth="1"/>
    <col min="1517" max="1518" width="6.7109375" style="19" customWidth="1"/>
    <col min="1519" max="1519" width="0.7109375" style="19" customWidth="1"/>
    <col min="1520" max="1520" width="5.85546875" style="19" customWidth="1"/>
    <col min="1521" max="1522" width="0.7109375" style="19" customWidth="1"/>
    <col min="1523" max="1523" width="5.85546875" style="19" customWidth="1"/>
    <col min="1524" max="1524" width="0.7109375" style="19" customWidth="1"/>
    <col min="1525" max="1525" width="21" style="19" customWidth="1"/>
    <col min="1526" max="1530" width="6.5703125" style="19" customWidth="1"/>
    <col min="1531" max="1531" width="7.7109375" style="19" customWidth="1"/>
    <col min="1532" max="1532" width="7.28515625" style="19" customWidth="1"/>
    <col min="1533" max="1533" width="9.140625" style="19" customWidth="1"/>
    <col min="1534" max="1534" width="1.85546875" style="19" customWidth="1"/>
    <col min="1535" max="1769" width="9.140625" style="19"/>
    <col min="1770" max="1770" width="3.140625" style="19" customWidth="1"/>
    <col min="1771" max="1771" width="8.85546875" style="19" customWidth="1"/>
    <col min="1772" max="1772" width="22.42578125" style="19" customWidth="1"/>
    <col min="1773" max="1774" width="6.7109375" style="19" customWidth="1"/>
    <col min="1775" max="1775" width="0.7109375" style="19" customWidth="1"/>
    <col min="1776" max="1776" width="5.85546875" style="19" customWidth="1"/>
    <col min="1777" max="1778" width="0.7109375" style="19" customWidth="1"/>
    <col min="1779" max="1779" width="5.85546875" style="19" customWidth="1"/>
    <col min="1780" max="1780" width="0.7109375" style="19" customWidth="1"/>
    <col min="1781" max="1781" width="21" style="19" customWidth="1"/>
    <col min="1782" max="1786" width="6.5703125" style="19" customWidth="1"/>
    <col min="1787" max="1787" width="7.7109375" style="19" customWidth="1"/>
    <col min="1788" max="1788" width="7.28515625" style="19" customWidth="1"/>
    <col min="1789" max="1789" width="9.140625" style="19" customWidth="1"/>
    <col min="1790" max="1790" width="1.85546875" style="19" customWidth="1"/>
    <col min="1791" max="2025" width="9.140625" style="19"/>
    <col min="2026" max="2026" width="3.140625" style="19" customWidth="1"/>
    <col min="2027" max="2027" width="8.85546875" style="19" customWidth="1"/>
    <col min="2028" max="2028" width="22.42578125" style="19" customWidth="1"/>
    <col min="2029" max="2030" width="6.7109375" style="19" customWidth="1"/>
    <col min="2031" max="2031" width="0.7109375" style="19" customWidth="1"/>
    <col min="2032" max="2032" width="5.85546875" style="19" customWidth="1"/>
    <col min="2033" max="2034" width="0.7109375" style="19" customWidth="1"/>
    <col min="2035" max="2035" width="5.85546875" style="19" customWidth="1"/>
    <col min="2036" max="2036" width="0.7109375" style="19" customWidth="1"/>
    <col min="2037" max="2037" width="21" style="19" customWidth="1"/>
    <col min="2038" max="2042" width="6.5703125" style="19" customWidth="1"/>
    <col min="2043" max="2043" width="7.7109375" style="19" customWidth="1"/>
    <col min="2044" max="2044" width="7.28515625" style="19" customWidth="1"/>
    <col min="2045" max="2045" width="9.140625" style="19" customWidth="1"/>
    <col min="2046" max="2046" width="1.85546875" style="19" customWidth="1"/>
    <col min="2047" max="2281" width="9.140625" style="19"/>
    <col min="2282" max="2282" width="3.140625" style="19" customWidth="1"/>
    <col min="2283" max="2283" width="8.85546875" style="19" customWidth="1"/>
    <col min="2284" max="2284" width="22.42578125" style="19" customWidth="1"/>
    <col min="2285" max="2286" width="6.7109375" style="19" customWidth="1"/>
    <col min="2287" max="2287" width="0.7109375" style="19" customWidth="1"/>
    <col min="2288" max="2288" width="5.85546875" style="19" customWidth="1"/>
    <col min="2289" max="2290" width="0.7109375" style="19" customWidth="1"/>
    <col min="2291" max="2291" width="5.85546875" style="19" customWidth="1"/>
    <col min="2292" max="2292" width="0.7109375" style="19" customWidth="1"/>
    <col min="2293" max="2293" width="21" style="19" customWidth="1"/>
    <col min="2294" max="2298" width="6.5703125" style="19" customWidth="1"/>
    <col min="2299" max="2299" width="7.7109375" style="19" customWidth="1"/>
    <col min="2300" max="2300" width="7.28515625" style="19" customWidth="1"/>
    <col min="2301" max="2301" width="9.140625" style="19" customWidth="1"/>
    <col min="2302" max="2302" width="1.85546875" style="19" customWidth="1"/>
    <col min="2303" max="2537" width="9.140625" style="19"/>
    <col min="2538" max="2538" width="3.140625" style="19" customWidth="1"/>
    <col min="2539" max="2539" width="8.85546875" style="19" customWidth="1"/>
    <col min="2540" max="2540" width="22.42578125" style="19" customWidth="1"/>
    <col min="2541" max="2542" width="6.7109375" style="19" customWidth="1"/>
    <col min="2543" max="2543" width="0.7109375" style="19" customWidth="1"/>
    <col min="2544" max="2544" width="5.85546875" style="19" customWidth="1"/>
    <col min="2545" max="2546" width="0.7109375" style="19" customWidth="1"/>
    <col min="2547" max="2547" width="5.85546875" style="19" customWidth="1"/>
    <col min="2548" max="2548" width="0.7109375" style="19" customWidth="1"/>
    <col min="2549" max="2549" width="21" style="19" customWidth="1"/>
    <col min="2550" max="2554" width="6.5703125" style="19" customWidth="1"/>
    <col min="2555" max="2555" width="7.7109375" style="19" customWidth="1"/>
    <col min="2556" max="2556" width="7.28515625" style="19" customWidth="1"/>
    <col min="2557" max="2557" width="9.140625" style="19" customWidth="1"/>
    <col min="2558" max="2558" width="1.85546875" style="19" customWidth="1"/>
    <col min="2559" max="2793" width="9.140625" style="19"/>
    <col min="2794" max="2794" width="3.140625" style="19" customWidth="1"/>
    <col min="2795" max="2795" width="8.85546875" style="19" customWidth="1"/>
    <col min="2796" max="2796" width="22.42578125" style="19" customWidth="1"/>
    <col min="2797" max="2798" width="6.7109375" style="19" customWidth="1"/>
    <col min="2799" max="2799" width="0.7109375" style="19" customWidth="1"/>
    <col min="2800" max="2800" width="5.85546875" style="19" customWidth="1"/>
    <col min="2801" max="2802" width="0.7109375" style="19" customWidth="1"/>
    <col min="2803" max="2803" width="5.85546875" style="19" customWidth="1"/>
    <col min="2804" max="2804" width="0.7109375" style="19" customWidth="1"/>
    <col min="2805" max="2805" width="21" style="19" customWidth="1"/>
    <col min="2806" max="2810" width="6.5703125" style="19" customWidth="1"/>
    <col min="2811" max="2811" width="7.7109375" style="19" customWidth="1"/>
    <col min="2812" max="2812" width="7.28515625" style="19" customWidth="1"/>
    <col min="2813" max="2813" width="9.140625" style="19" customWidth="1"/>
    <col min="2814" max="2814" width="1.85546875" style="19" customWidth="1"/>
    <col min="2815" max="3049" width="9.140625" style="19"/>
    <col min="3050" max="3050" width="3.140625" style="19" customWidth="1"/>
    <col min="3051" max="3051" width="8.85546875" style="19" customWidth="1"/>
    <col min="3052" max="3052" width="22.42578125" style="19" customWidth="1"/>
    <col min="3053" max="3054" width="6.7109375" style="19" customWidth="1"/>
    <col min="3055" max="3055" width="0.7109375" style="19" customWidth="1"/>
    <col min="3056" max="3056" width="5.85546875" style="19" customWidth="1"/>
    <col min="3057" max="3058" width="0.7109375" style="19" customWidth="1"/>
    <col min="3059" max="3059" width="5.85546875" style="19" customWidth="1"/>
    <col min="3060" max="3060" width="0.7109375" style="19" customWidth="1"/>
    <col min="3061" max="3061" width="21" style="19" customWidth="1"/>
    <col min="3062" max="3066" width="6.5703125" style="19" customWidth="1"/>
    <col min="3067" max="3067" width="7.7109375" style="19" customWidth="1"/>
    <col min="3068" max="3068" width="7.28515625" style="19" customWidth="1"/>
    <col min="3069" max="3069" width="9.140625" style="19" customWidth="1"/>
    <col min="3070" max="3070" width="1.85546875" style="19" customWidth="1"/>
    <col min="3071" max="3305" width="9.140625" style="19"/>
    <col min="3306" max="3306" width="3.140625" style="19" customWidth="1"/>
    <col min="3307" max="3307" width="8.85546875" style="19" customWidth="1"/>
    <col min="3308" max="3308" width="22.42578125" style="19" customWidth="1"/>
    <col min="3309" max="3310" width="6.7109375" style="19" customWidth="1"/>
    <col min="3311" max="3311" width="0.7109375" style="19" customWidth="1"/>
    <col min="3312" max="3312" width="5.85546875" style="19" customWidth="1"/>
    <col min="3313" max="3314" width="0.7109375" style="19" customWidth="1"/>
    <col min="3315" max="3315" width="5.85546875" style="19" customWidth="1"/>
    <col min="3316" max="3316" width="0.7109375" style="19" customWidth="1"/>
    <col min="3317" max="3317" width="21" style="19" customWidth="1"/>
    <col min="3318" max="3322" width="6.5703125" style="19" customWidth="1"/>
    <col min="3323" max="3323" width="7.7109375" style="19" customWidth="1"/>
    <col min="3324" max="3324" width="7.28515625" style="19" customWidth="1"/>
    <col min="3325" max="3325" width="9.140625" style="19" customWidth="1"/>
    <col min="3326" max="3326" width="1.85546875" style="19" customWidth="1"/>
    <col min="3327" max="3561" width="9.140625" style="19"/>
    <col min="3562" max="3562" width="3.140625" style="19" customWidth="1"/>
    <col min="3563" max="3563" width="8.85546875" style="19" customWidth="1"/>
    <col min="3564" max="3564" width="22.42578125" style="19" customWidth="1"/>
    <col min="3565" max="3566" width="6.7109375" style="19" customWidth="1"/>
    <col min="3567" max="3567" width="0.7109375" style="19" customWidth="1"/>
    <col min="3568" max="3568" width="5.85546875" style="19" customWidth="1"/>
    <col min="3569" max="3570" width="0.7109375" style="19" customWidth="1"/>
    <col min="3571" max="3571" width="5.85546875" style="19" customWidth="1"/>
    <col min="3572" max="3572" width="0.7109375" style="19" customWidth="1"/>
    <col min="3573" max="3573" width="21" style="19" customWidth="1"/>
    <col min="3574" max="3578" width="6.5703125" style="19" customWidth="1"/>
    <col min="3579" max="3579" width="7.7109375" style="19" customWidth="1"/>
    <col min="3580" max="3580" width="7.28515625" style="19" customWidth="1"/>
    <col min="3581" max="3581" width="9.140625" style="19" customWidth="1"/>
    <col min="3582" max="3582" width="1.85546875" style="19" customWidth="1"/>
    <col min="3583" max="3817" width="9.140625" style="19"/>
    <col min="3818" max="3818" width="3.140625" style="19" customWidth="1"/>
    <col min="3819" max="3819" width="8.85546875" style="19" customWidth="1"/>
    <col min="3820" max="3820" width="22.42578125" style="19" customWidth="1"/>
    <col min="3821" max="3822" width="6.7109375" style="19" customWidth="1"/>
    <col min="3823" max="3823" width="0.7109375" style="19" customWidth="1"/>
    <col min="3824" max="3824" width="5.85546875" style="19" customWidth="1"/>
    <col min="3825" max="3826" width="0.7109375" style="19" customWidth="1"/>
    <col min="3827" max="3827" width="5.85546875" style="19" customWidth="1"/>
    <col min="3828" max="3828" width="0.7109375" style="19" customWidth="1"/>
    <col min="3829" max="3829" width="21" style="19" customWidth="1"/>
    <col min="3830" max="3834" width="6.5703125" style="19" customWidth="1"/>
    <col min="3835" max="3835" width="7.7109375" style="19" customWidth="1"/>
    <col min="3836" max="3836" width="7.28515625" style="19" customWidth="1"/>
    <col min="3837" max="3837" width="9.140625" style="19" customWidth="1"/>
    <col min="3838" max="3838" width="1.85546875" style="19" customWidth="1"/>
    <col min="3839" max="4073" width="9.140625" style="19"/>
    <col min="4074" max="4074" width="3.140625" style="19" customWidth="1"/>
    <col min="4075" max="4075" width="8.85546875" style="19" customWidth="1"/>
    <col min="4076" max="4076" width="22.42578125" style="19" customWidth="1"/>
    <col min="4077" max="4078" width="6.7109375" style="19" customWidth="1"/>
    <col min="4079" max="4079" width="0.7109375" style="19" customWidth="1"/>
    <col min="4080" max="4080" width="5.85546875" style="19" customWidth="1"/>
    <col min="4081" max="4082" width="0.7109375" style="19" customWidth="1"/>
    <col min="4083" max="4083" width="5.85546875" style="19" customWidth="1"/>
    <col min="4084" max="4084" width="0.7109375" style="19" customWidth="1"/>
    <col min="4085" max="4085" width="21" style="19" customWidth="1"/>
    <col min="4086" max="4090" width="6.5703125" style="19" customWidth="1"/>
    <col min="4091" max="4091" width="7.7109375" style="19" customWidth="1"/>
    <col min="4092" max="4092" width="7.28515625" style="19" customWidth="1"/>
    <col min="4093" max="4093" width="9.140625" style="19" customWidth="1"/>
    <col min="4094" max="4094" width="1.85546875" style="19" customWidth="1"/>
    <col min="4095" max="4329" width="9.140625" style="19"/>
    <col min="4330" max="4330" width="3.140625" style="19" customWidth="1"/>
    <col min="4331" max="4331" width="8.85546875" style="19" customWidth="1"/>
    <col min="4332" max="4332" width="22.42578125" style="19" customWidth="1"/>
    <col min="4333" max="4334" width="6.7109375" style="19" customWidth="1"/>
    <col min="4335" max="4335" width="0.7109375" style="19" customWidth="1"/>
    <col min="4336" max="4336" width="5.85546875" style="19" customWidth="1"/>
    <col min="4337" max="4338" width="0.7109375" style="19" customWidth="1"/>
    <col min="4339" max="4339" width="5.85546875" style="19" customWidth="1"/>
    <col min="4340" max="4340" width="0.7109375" style="19" customWidth="1"/>
    <col min="4341" max="4341" width="21" style="19" customWidth="1"/>
    <col min="4342" max="4346" width="6.5703125" style="19" customWidth="1"/>
    <col min="4347" max="4347" width="7.7109375" style="19" customWidth="1"/>
    <col min="4348" max="4348" width="7.28515625" style="19" customWidth="1"/>
    <col min="4349" max="4349" width="9.140625" style="19" customWidth="1"/>
    <col min="4350" max="4350" width="1.85546875" style="19" customWidth="1"/>
    <col min="4351" max="4585" width="9.140625" style="19"/>
    <col min="4586" max="4586" width="3.140625" style="19" customWidth="1"/>
    <col min="4587" max="4587" width="8.85546875" style="19" customWidth="1"/>
    <col min="4588" max="4588" width="22.42578125" style="19" customWidth="1"/>
    <col min="4589" max="4590" width="6.7109375" style="19" customWidth="1"/>
    <col min="4591" max="4591" width="0.7109375" style="19" customWidth="1"/>
    <col min="4592" max="4592" width="5.85546875" style="19" customWidth="1"/>
    <col min="4593" max="4594" width="0.7109375" style="19" customWidth="1"/>
    <col min="4595" max="4595" width="5.85546875" style="19" customWidth="1"/>
    <col min="4596" max="4596" width="0.7109375" style="19" customWidth="1"/>
    <col min="4597" max="4597" width="21" style="19" customWidth="1"/>
    <col min="4598" max="4602" width="6.5703125" style="19" customWidth="1"/>
    <col min="4603" max="4603" width="7.7109375" style="19" customWidth="1"/>
    <col min="4604" max="4604" width="7.28515625" style="19" customWidth="1"/>
    <col min="4605" max="4605" width="9.140625" style="19" customWidth="1"/>
    <col min="4606" max="4606" width="1.85546875" style="19" customWidth="1"/>
    <col min="4607" max="4841" width="9.140625" style="19"/>
    <col min="4842" max="4842" width="3.140625" style="19" customWidth="1"/>
    <col min="4843" max="4843" width="8.85546875" style="19" customWidth="1"/>
    <col min="4844" max="4844" width="22.42578125" style="19" customWidth="1"/>
    <col min="4845" max="4846" width="6.7109375" style="19" customWidth="1"/>
    <col min="4847" max="4847" width="0.7109375" style="19" customWidth="1"/>
    <col min="4848" max="4848" width="5.85546875" style="19" customWidth="1"/>
    <col min="4849" max="4850" width="0.7109375" style="19" customWidth="1"/>
    <col min="4851" max="4851" width="5.85546875" style="19" customWidth="1"/>
    <col min="4852" max="4852" width="0.7109375" style="19" customWidth="1"/>
    <col min="4853" max="4853" width="21" style="19" customWidth="1"/>
    <col min="4854" max="4858" width="6.5703125" style="19" customWidth="1"/>
    <col min="4859" max="4859" width="7.7109375" style="19" customWidth="1"/>
    <col min="4860" max="4860" width="7.28515625" style="19" customWidth="1"/>
    <col min="4861" max="4861" width="9.140625" style="19" customWidth="1"/>
    <col min="4862" max="4862" width="1.85546875" style="19" customWidth="1"/>
    <col min="4863" max="5097" width="9.140625" style="19"/>
    <col min="5098" max="5098" width="3.140625" style="19" customWidth="1"/>
    <col min="5099" max="5099" width="8.85546875" style="19" customWidth="1"/>
    <col min="5100" max="5100" width="22.42578125" style="19" customWidth="1"/>
    <col min="5101" max="5102" width="6.7109375" style="19" customWidth="1"/>
    <col min="5103" max="5103" width="0.7109375" style="19" customWidth="1"/>
    <col min="5104" max="5104" width="5.85546875" style="19" customWidth="1"/>
    <col min="5105" max="5106" width="0.7109375" style="19" customWidth="1"/>
    <col min="5107" max="5107" width="5.85546875" style="19" customWidth="1"/>
    <col min="5108" max="5108" width="0.7109375" style="19" customWidth="1"/>
    <col min="5109" max="5109" width="21" style="19" customWidth="1"/>
    <col min="5110" max="5114" width="6.5703125" style="19" customWidth="1"/>
    <col min="5115" max="5115" width="7.7109375" style="19" customWidth="1"/>
    <col min="5116" max="5116" width="7.28515625" style="19" customWidth="1"/>
    <col min="5117" max="5117" width="9.140625" style="19" customWidth="1"/>
    <col min="5118" max="5118" width="1.85546875" style="19" customWidth="1"/>
    <col min="5119" max="5353" width="9.140625" style="19"/>
    <col min="5354" max="5354" width="3.140625" style="19" customWidth="1"/>
    <col min="5355" max="5355" width="8.85546875" style="19" customWidth="1"/>
    <col min="5356" max="5356" width="22.42578125" style="19" customWidth="1"/>
    <col min="5357" max="5358" width="6.7109375" style="19" customWidth="1"/>
    <col min="5359" max="5359" width="0.7109375" style="19" customWidth="1"/>
    <col min="5360" max="5360" width="5.85546875" style="19" customWidth="1"/>
    <col min="5361" max="5362" width="0.7109375" style="19" customWidth="1"/>
    <col min="5363" max="5363" width="5.85546875" style="19" customWidth="1"/>
    <col min="5364" max="5364" width="0.7109375" style="19" customWidth="1"/>
    <col min="5365" max="5365" width="21" style="19" customWidth="1"/>
    <col min="5366" max="5370" width="6.5703125" style="19" customWidth="1"/>
    <col min="5371" max="5371" width="7.7109375" style="19" customWidth="1"/>
    <col min="5372" max="5372" width="7.28515625" style="19" customWidth="1"/>
    <col min="5373" max="5373" width="9.140625" style="19" customWidth="1"/>
    <col min="5374" max="5374" width="1.85546875" style="19" customWidth="1"/>
    <col min="5375" max="5609" width="9.140625" style="19"/>
    <col min="5610" max="5610" width="3.140625" style="19" customWidth="1"/>
    <col min="5611" max="5611" width="8.85546875" style="19" customWidth="1"/>
    <col min="5612" max="5612" width="22.42578125" style="19" customWidth="1"/>
    <col min="5613" max="5614" width="6.7109375" style="19" customWidth="1"/>
    <col min="5615" max="5615" width="0.7109375" style="19" customWidth="1"/>
    <col min="5616" max="5616" width="5.85546875" style="19" customWidth="1"/>
    <col min="5617" max="5618" width="0.7109375" style="19" customWidth="1"/>
    <col min="5619" max="5619" width="5.85546875" style="19" customWidth="1"/>
    <col min="5620" max="5620" width="0.7109375" style="19" customWidth="1"/>
    <col min="5621" max="5621" width="21" style="19" customWidth="1"/>
    <col min="5622" max="5626" width="6.5703125" style="19" customWidth="1"/>
    <col min="5627" max="5627" width="7.7109375" style="19" customWidth="1"/>
    <col min="5628" max="5628" width="7.28515625" style="19" customWidth="1"/>
    <col min="5629" max="5629" width="9.140625" style="19" customWidth="1"/>
    <col min="5630" max="5630" width="1.85546875" style="19" customWidth="1"/>
    <col min="5631" max="5865" width="9.140625" style="19"/>
    <col min="5866" max="5866" width="3.140625" style="19" customWidth="1"/>
    <col min="5867" max="5867" width="8.85546875" style="19" customWidth="1"/>
    <col min="5868" max="5868" width="22.42578125" style="19" customWidth="1"/>
    <col min="5869" max="5870" width="6.7109375" style="19" customWidth="1"/>
    <col min="5871" max="5871" width="0.7109375" style="19" customWidth="1"/>
    <col min="5872" max="5872" width="5.85546875" style="19" customWidth="1"/>
    <col min="5873" max="5874" width="0.7109375" style="19" customWidth="1"/>
    <col min="5875" max="5875" width="5.85546875" style="19" customWidth="1"/>
    <col min="5876" max="5876" width="0.7109375" style="19" customWidth="1"/>
    <col min="5877" max="5877" width="21" style="19" customWidth="1"/>
    <col min="5878" max="5882" width="6.5703125" style="19" customWidth="1"/>
    <col min="5883" max="5883" width="7.7109375" style="19" customWidth="1"/>
    <col min="5884" max="5884" width="7.28515625" style="19" customWidth="1"/>
    <col min="5885" max="5885" width="9.140625" style="19" customWidth="1"/>
    <col min="5886" max="5886" width="1.85546875" style="19" customWidth="1"/>
    <col min="5887" max="6121" width="9.140625" style="19"/>
    <col min="6122" max="6122" width="3.140625" style="19" customWidth="1"/>
    <col min="6123" max="6123" width="8.85546875" style="19" customWidth="1"/>
    <col min="6124" max="6124" width="22.42578125" style="19" customWidth="1"/>
    <col min="6125" max="6126" width="6.7109375" style="19" customWidth="1"/>
    <col min="6127" max="6127" width="0.7109375" style="19" customWidth="1"/>
    <col min="6128" max="6128" width="5.85546875" style="19" customWidth="1"/>
    <col min="6129" max="6130" width="0.7109375" style="19" customWidth="1"/>
    <col min="6131" max="6131" width="5.85546875" style="19" customWidth="1"/>
    <col min="6132" max="6132" width="0.7109375" style="19" customWidth="1"/>
    <col min="6133" max="6133" width="21" style="19" customWidth="1"/>
    <col min="6134" max="6138" width="6.5703125" style="19" customWidth="1"/>
    <col min="6139" max="6139" width="7.7109375" style="19" customWidth="1"/>
    <col min="6140" max="6140" width="7.28515625" style="19" customWidth="1"/>
    <col min="6141" max="6141" width="9.140625" style="19" customWidth="1"/>
    <col min="6142" max="6142" width="1.85546875" style="19" customWidth="1"/>
    <col min="6143" max="6377" width="9.140625" style="19"/>
    <col min="6378" max="6378" width="3.140625" style="19" customWidth="1"/>
    <col min="6379" max="6379" width="8.85546875" style="19" customWidth="1"/>
    <col min="6380" max="6380" width="22.42578125" style="19" customWidth="1"/>
    <col min="6381" max="6382" width="6.7109375" style="19" customWidth="1"/>
    <col min="6383" max="6383" width="0.7109375" style="19" customWidth="1"/>
    <col min="6384" max="6384" width="5.85546875" style="19" customWidth="1"/>
    <col min="6385" max="6386" width="0.7109375" style="19" customWidth="1"/>
    <col min="6387" max="6387" width="5.85546875" style="19" customWidth="1"/>
    <col min="6388" max="6388" width="0.7109375" style="19" customWidth="1"/>
    <col min="6389" max="6389" width="21" style="19" customWidth="1"/>
    <col min="6390" max="6394" width="6.5703125" style="19" customWidth="1"/>
    <col min="6395" max="6395" width="7.7109375" style="19" customWidth="1"/>
    <col min="6396" max="6396" width="7.28515625" style="19" customWidth="1"/>
    <col min="6397" max="6397" width="9.140625" style="19" customWidth="1"/>
    <col min="6398" max="6398" width="1.85546875" style="19" customWidth="1"/>
    <col min="6399" max="6633" width="9.140625" style="19"/>
    <col min="6634" max="6634" width="3.140625" style="19" customWidth="1"/>
    <col min="6635" max="6635" width="8.85546875" style="19" customWidth="1"/>
    <col min="6636" max="6636" width="22.42578125" style="19" customWidth="1"/>
    <col min="6637" max="6638" width="6.7109375" style="19" customWidth="1"/>
    <col min="6639" max="6639" width="0.7109375" style="19" customWidth="1"/>
    <col min="6640" max="6640" width="5.85546875" style="19" customWidth="1"/>
    <col min="6641" max="6642" width="0.7109375" style="19" customWidth="1"/>
    <col min="6643" max="6643" width="5.85546875" style="19" customWidth="1"/>
    <col min="6644" max="6644" width="0.7109375" style="19" customWidth="1"/>
    <col min="6645" max="6645" width="21" style="19" customWidth="1"/>
    <col min="6646" max="6650" width="6.5703125" style="19" customWidth="1"/>
    <col min="6651" max="6651" width="7.7109375" style="19" customWidth="1"/>
    <col min="6652" max="6652" width="7.28515625" style="19" customWidth="1"/>
    <col min="6653" max="6653" width="9.140625" style="19" customWidth="1"/>
    <col min="6654" max="6654" width="1.85546875" style="19" customWidth="1"/>
    <col min="6655" max="6889" width="9.140625" style="19"/>
    <col min="6890" max="6890" width="3.140625" style="19" customWidth="1"/>
    <col min="6891" max="6891" width="8.85546875" style="19" customWidth="1"/>
    <col min="6892" max="6892" width="22.42578125" style="19" customWidth="1"/>
    <col min="6893" max="6894" width="6.7109375" style="19" customWidth="1"/>
    <col min="6895" max="6895" width="0.7109375" style="19" customWidth="1"/>
    <col min="6896" max="6896" width="5.85546875" style="19" customWidth="1"/>
    <col min="6897" max="6898" width="0.7109375" style="19" customWidth="1"/>
    <col min="6899" max="6899" width="5.85546875" style="19" customWidth="1"/>
    <col min="6900" max="6900" width="0.7109375" style="19" customWidth="1"/>
    <col min="6901" max="6901" width="21" style="19" customWidth="1"/>
    <col min="6902" max="6906" width="6.5703125" style="19" customWidth="1"/>
    <col min="6907" max="6907" width="7.7109375" style="19" customWidth="1"/>
    <col min="6908" max="6908" width="7.28515625" style="19" customWidth="1"/>
    <col min="6909" max="6909" width="9.140625" style="19" customWidth="1"/>
    <col min="6910" max="6910" width="1.85546875" style="19" customWidth="1"/>
    <col min="6911" max="7145" width="9.140625" style="19"/>
    <col min="7146" max="7146" width="3.140625" style="19" customWidth="1"/>
    <col min="7147" max="7147" width="8.85546875" style="19" customWidth="1"/>
    <col min="7148" max="7148" width="22.42578125" style="19" customWidth="1"/>
    <col min="7149" max="7150" width="6.7109375" style="19" customWidth="1"/>
    <col min="7151" max="7151" width="0.7109375" style="19" customWidth="1"/>
    <col min="7152" max="7152" width="5.85546875" style="19" customWidth="1"/>
    <col min="7153" max="7154" width="0.7109375" style="19" customWidth="1"/>
    <col min="7155" max="7155" width="5.85546875" style="19" customWidth="1"/>
    <col min="7156" max="7156" width="0.7109375" style="19" customWidth="1"/>
    <col min="7157" max="7157" width="21" style="19" customWidth="1"/>
    <col min="7158" max="7162" width="6.5703125" style="19" customWidth="1"/>
    <col min="7163" max="7163" width="7.7109375" style="19" customWidth="1"/>
    <col min="7164" max="7164" width="7.28515625" style="19" customWidth="1"/>
    <col min="7165" max="7165" width="9.140625" style="19" customWidth="1"/>
    <col min="7166" max="7166" width="1.85546875" style="19" customWidth="1"/>
    <col min="7167" max="7401" width="9.140625" style="19"/>
    <col min="7402" max="7402" width="3.140625" style="19" customWidth="1"/>
    <col min="7403" max="7403" width="8.85546875" style="19" customWidth="1"/>
    <col min="7404" max="7404" width="22.42578125" style="19" customWidth="1"/>
    <col min="7405" max="7406" width="6.7109375" style="19" customWidth="1"/>
    <col min="7407" max="7407" width="0.7109375" style="19" customWidth="1"/>
    <col min="7408" max="7408" width="5.85546875" style="19" customWidth="1"/>
    <col min="7409" max="7410" width="0.7109375" style="19" customWidth="1"/>
    <col min="7411" max="7411" width="5.85546875" style="19" customWidth="1"/>
    <col min="7412" max="7412" width="0.7109375" style="19" customWidth="1"/>
    <col min="7413" max="7413" width="21" style="19" customWidth="1"/>
    <col min="7414" max="7418" width="6.5703125" style="19" customWidth="1"/>
    <col min="7419" max="7419" width="7.7109375" style="19" customWidth="1"/>
    <col min="7420" max="7420" width="7.28515625" style="19" customWidth="1"/>
    <col min="7421" max="7421" width="9.140625" style="19" customWidth="1"/>
    <col min="7422" max="7422" width="1.85546875" style="19" customWidth="1"/>
    <col min="7423" max="7657" width="9.140625" style="19"/>
    <col min="7658" max="7658" width="3.140625" style="19" customWidth="1"/>
    <col min="7659" max="7659" width="8.85546875" style="19" customWidth="1"/>
    <col min="7660" max="7660" width="22.42578125" style="19" customWidth="1"/>
    <col min="7661" max="7662" width="6.7109375" style="19" customWidth="1"/>
    <col min="7663" max="7663" width="0.7109375" style="19" customWidth="1"/>
    <col min="7664" max="7664" width="5.85546875" style="19" customWidth="1"/>
    <col min="7665" max="7666" width="0.7109375" style="19" customWidth="1"/>
    <col min="7667" max="7667" width="5.85546875" style="19" customWidth="1"/>
    <col min="7668" max="7668" width="0.7109375" style="19" customWidth="1"/>
    <col min="7669" max="7669" width="21" style="19" customWidth="1"/>
    <col min="7670" max="7674" width="6.5703125" style="19" customWidth="1"/>
    <col min="7675" max="7675" width="7.7109375" style="19" customWidth="1"/>
    <col min="7676" max="7676" width="7.28515625" style="19" customWidth="1"/>
    <col min="7677" max="7677" width="9.140625" style="19" customWidth="1"/>
    <col min="7678" max="7678" width="1.85546875" style="19" customWidth="1"/>
    <col min="7679" max="7913" width="9.140625" style="19"/>
    <col min="7914" max="7914" width="3.140625" style="19" customWidth="1"/>
    <col min="7915" max="7915" width="8.85546875" style="19" customWidth="1"/>
    <col min="7916" max="7916" width="22.42578125" style="19" customWidth="1"/>
    <col min="7917" max="7918" width="6.7109375" style="19" customWidth="1"/>
    <col min="7919" max="7919" width="0.7109375" style="19" customWidth="1"/>
    <col min="7920" max="7920" width="5.85546875" style="19" customWidth="1"/>
    <col min="7921" max="7922" width="0.7109375" style="19" customWidth="1"/>
    <col min="7923" max="7923" width="5.85546875" style="19" customWidth="1"/>
    <col min="7924" max="7924" width="0.7109375" style="19" customWidth="1"/>
    <col min="7925" max="7925" width="21" style="19" customWidth="1"/>
    <col min="7926" max="7930" width="6.5703125" style="19" customWidth="1"/>
    <col min="7931" max="7931" width="7.7109375" style="19" customWidth="1"/>
    <col min="7932" max="7932" width="7.28515625" style="19" customWidth="1"/>
    <col min="7933" max="7933" width="9.140625" style="19" customWidth="1"/>
    <col min="7934" max="7934" width="1.85546875" style="19" customWidth="1"/>
    <col min="7935" max="8169" width="9.140625" style="19"/>
    <col min="8170" max="8170" width="3.140625" style="19" customWidth="1"/>
    <col min="8171" max="8171" width="8.85546875" style="19" customWidth="1"/>
    <col min="8172" max="8172" width="22.42578125" style="19" customWidth="1"/>
    <col min="8173" max="8174" width="6.7109375" style="19" customWidth="1"/>
    <col min="8175" max="8175" width="0.7109375" style="19" customWidth="1"/>
    <col min="8176" max="8176" width="5.85546875" style="19" customWidth="1"/>
    <col min="8177" max="8178" width="0.7109375" style="19" customWidth="1"/>
    <col min="8179" max="8179" width="5.85546875" style="19" customWidth="1"/>
    <col min="8180" max="8180" width="0.7109375" style="19" customWidth="1"/>
    <col min="8181" max="8181" width="21" style="19" customWidth="1"/>
    <col min="8182" max="8186" width="6.5703125" style="19" customWidth="1"/>
    <col min="8187" max="8187" width="7.7109375" style="19" customWidth="1"/>
    <col min="8188" max="8188" width="7.28515625" style="19" customWidth="1"/>
    <col min="8189" max="8189" width="9.140625" style="19" customWidth="1"/>
    <col min="8190" max="8190" width="1.85546875" style="19" customWidth="1"/>
    <col min="8191" max="8425" width="9.140625" style="19"/>
    <col min="8426" max="8426" width="3.140625" style="19" customWidth="1"/>
    <col min="8427" max="8427" width="8.85546875" style="19" customWidth="1"/>
    <col min="8428" max="8428" width="22.42578125" style="19" customWidth="1"/>
    <col min="8429" max="8430" width="6.7109375" style="19" customWidth="1"/>
    <col min="8431" max="8431" width="0.7109375" style="19" customWidth="1"/>
    <col min="8432" max="8432" width="5.85546875" style="19" customWidth="1"/>
    <col min="8433" max="8434" width="0.7109375" style="19" customWidth="1"/>
    <col min="8435" max="8435" width="5.85546875" style="19" customWidth="1"/>
    <col min="8436" max="8436" width="0.7109375" style="19" customWidth="1"/>
    <col min="8437" max="8437" width="21" style="19" customWidth="1"/>
    <col min="8438" max="8442" width="6.5703125" style="19" customWidth="1"/>
    <col min="8443" max="8443" width="7.7109375" style="19" customWidth="1"/>
    <col min="8444" max="8444" width="7.28515625" style="19" customWidth="1"/>
    <col min="8445" max="8445" width="9.140625" style="19" customWidth="1"/>
    <col min="8446" max="8446" width="1.85546875" style="19" customWidth="1"/>
    <col min="8447" max="8681" width="9.140625" style="19"/>
    <col min="8682" max="8682" width="3.140625" style="19" customWidth="1"/>
    <col min="8683" max="8683" width="8.85546875" style="19" customWidth="1"/>
    <col min="8684" max="8684" width="22.42578125" style="19" customWidth="1"/>
    <col min="8685" max="8686" width="6.7109375" style="19" customWidth="1"/>
    <col min="8687" max="8687" width="0.7109375" style="19" customWidth="1"/>
    <col min="8688" max="8688" width="5.85546875" style="19" customWidth="1"/>
    <col min="8689" max="8690" width="0.7109375" style="19" customWidth="1"/>
    <col min="8691" max="8691" width="5.85546875" style="19" customWidth="1"/>
    <col min="8692" max="8692" width="0.7109375" style="19" customWidth="1"/>
    <col min="8693" max="8693" width="21" style="19" customWidth="1"/>
    <col min="8694" max="8698" width="6.5703125" style="19" customWidth="1"/>
    <col min="8699" max="8699" width="7.7109375" style="19" customWidth="1"/>
    <col min="8700" max="8700" width="7.28515625" style="19" customWidth="1"/>
    <col min="8701" max="8701" width="9.140625" style="19" customWidth="1"/>
    <col min="8702" max="8702" width="1.85546875" style="19" customWidth="1"/>
    <col min="8703" max="8937" width="9.140625" style="19"/>
    <col min="8938" max="8938" width="3.140625" style="19" customWidth="1"/>
    <col min="8939" max="8939" width="8.85546875" style="19" customWidth="1"/>
    <col min="8940" max="8940" width="22.42578125" style="19" customWidth="1"/>
    <col min="8941" max="8942" width="6.7109375" style="19" customWidth="1"/>
    <col min="8943" max="8943" width="0.7109375" style="19" customWidth="1"/>
    <col min="8944" max="8944" width="5.85546875" style="19" customWidth="1"/>
    <col min="8945" max="8946" width="0.7109375" style="19" customWidth="1"/>
    <col min="8947" max="8947" width="5.85546875" style="19" customWidth="1"/>
    <col min="8948" max="8948" width="0.7109375" style="19" customWidth="1"/>
    <col min="8949" max="8949" width="21" style="19" customWidth="1"/>
    <col min="8950" max="8954" width="6.5703125" style="19" customWidth="1"/>
    <col min="8955" max="8955" width="7.7109375" style="19" customWidth="1"/>
    <col min="8956" max="8956" width="7.28515625" style="19" customWidth="1"/>
    <col min="8957" max="8957" width="9.140625" style="19" customWidth="1"/>
    <col min="8958" max="8958" width="1.85546875" style="19" customWidth="1"/>
    <col min="8959" max="9193" width="9.140625" style="19"/>
    <col min="9194" max="9194" width="3.140625" style="19" customWidth="1"/>
    <col min="9195" max="9195" width="8.85546875" style="19" customWidth="1"/>
    <col min="9196" max="9196" width="22.42578125" style="19" customWidth="1"/>
    <col min="9197" max="9198" width="6.7109375" style="19" customWidth="1"/>
    <col min="9199" max="9199" width="0.7109375" style="19" customWidth="1"/>
    <col min="9200" max="9200" width="5.85546875" style="19" customWidth="1"/>
    <col min="9201" max="9202" width="0.7109375" style="19" customWidth="1"/>
    <col min="9203" max="9203" width="5.85546875" style="19" customWidth="1"/>
    <col min="9204" max="9204" width="0.7109375" style="19" customWidth="1"/>
    <col min="9205" max="9205" width="21" style="19" customWidth="1"/>
    <col min="9206" max="9210" width="6.5703125" style="19" customWidth="1"/>
    <col min="9211" max="9211" width="7.7109375" style="19" customWidth="1"/>
    <col min="9212" max="9212" width="7.28515625" style="19" customWidth="1"/>
    <col min="9213" max="9213" width="9.140625" style="19" customWidth="1"/>
    <col min="9214" max="9214" width="1.85546875" style="19" customWidth="1"/>
    <col min="9215" max="9449" width="9.140625" style="19"/>
    <col min="9450" max="9450" width="3.140625" style="19" customWidth="1"/>
    <col min="9451" max="9451" width="8.85546875" style="19" customWidth="1"/>
    <col min="9452" max="9452" width="22.42578125" style="19" customWidth="1"/>
    <col min="9453" max="9454" width="6.7109375" style="19" customWidth="1"/>
    <col min="9455" max="9455" width="0.7109375" style="19" customWidth="1"/>
    <col min="9456" max="9456" width="5.85546875" style="19" customWidth="1"/>
    <col min="9457" max="9458" width="0.7109375" style="19" customWidth="1"/>
    <col min="9459" max="9459" width="5.85546875" style="19" customWidth="1"/>
    <col min="9460" max="9460" width="0.7109375" style="19" customWidth="1"/>
    <col min="9461" max="9461" width="21" style="19" customWidth="1"/>
    <col min="9462" max="9466" width="6.5703125" style="19" customWidth="1"/>
    <col min="9467" max="9467" width="7.7109375" style="19" customWidth="1"/>
    <col min="9468" max="9468" width="7.28515625" style="19" customWidth="1"/>
    <col min="9469" max="9469" width="9.140625" style="19" customWidth="1"/>
    <col min="9470" max="9470" width="1.85546875" style="19" customWidth="1"/>
    <col min="9471" max="9705" width="9.140625" style="19"/>
    <col min="9706" max="9706" width="3.140625" style="19" customWidth="1"/>
    <col min="9707" max="9707" width="8.85546875" style="19" customWidth="1"/>
    <col min="9708" max="9708" width="22.42578125" style="19" customWidth="1"/>
    <col min="9709" max="9710" width="6.7109375" style="19" customWidth="1"/>
    <col min="9711" max="9711" width="0.7109375" style="19" customWidth="1"/>
    <col min="9712" max="9712" width="5.85546875" style="19" customWidth="1"/>
    <col min="9713" max="9714" width="0.7109375" style="19" customWidth="1"/>
    <col min="9715" max="9715" width="5.85546875" style="19" customWidth="1"/>
    <col min="9716" max="9716" width="0.7109375" style="19" customWidth="1"/>
    <col min="9717" max="9717" width="21" style="19" customWidth="1"/>
    <col min="9718" max="9722" width="6.5703125" style="19" customWidth="1"/>
    <col min="9723" max="9723" width="7.7109375" style="19" customWidth="1"/>
    <col min="9724" max="9724" width="7.28515625" style="19" customWidth="1"/>
    <col min="9725" max="9725" width="9.140625" style="19" customWidth="1"/>
    <col min="9726" max="9726" width="1.85546875" style="19" customWidth="1"/>
    <col min="9727" max="9961" width="9.140625" style="19"/>
    <col min="9962" max="9962" width="3.140625" style="19" customWidth="1"/>
    <col min="9963" max="9963" width="8.85546875" style="19" customWidth="1"/>
    <col min="9964" max="9964" width="22.42578125" style="19" customWidth="1"/>
    <col min="9965" max="9966" width="6.7109375" style="19" customWidth="1"/>
    <col min="9967" max="9967" width="0.7109375" style="19" customWidth="1"/>
    <col min="9968" max="9968" width="5.85546875" style="19" customWidth="1"/>
    <col min="9969" max="9970" width="0.7109375" style="19" customWidth="1"/>
    <col min="9971" max="9971" width="5.85546875" style="19" customWidth="1"/>
    <col min="9972" max="9972" width="0.7109375" style="19" customWidth="1"/>
    <col min="9973" max="9973" width="21" style="19" customWidth="1"/>
    <col min="9974" max="9978" width="6.5703125" style="19" customWidth="1"/>
    <col min="9979" max="9979" width="7.7109375" style="19" customWidth="1"/>
    <col min="9980" max="9980" width="7.28515625" style="19" customWidth="1"/>
    <col min="9981" max="9981" width="9.140625" style="19" customWidth="1"/>
    <col min="9982" max="9982" width="1.85546875" style="19" customWidth="1"/>
    <col min="9983" max="10217" width="9.140625" style="19"/>
    <col min="10218" max="10218" width="3.140625" style="19" customWidth="1"/>
    <col min="10219" max="10219" width="8.85546875" style="19" customWidth="1"/>
    <col min="10220" max="10220" width="22.42578125" style="19" customWidth="1"/>
    <col min="10221" max="10222" width="6.7109375" style="19" customWidth="1"/>
    <col min="10223" max="10223" width="0.7109375" style="19" customWidth="1"/>
    <col min="10224" max="10224" width="5.85546875" style="19" customWidth="1"/>
    <col min="10225" max="10226" width="0.7109375" style="19" customWidth="1"/>
    <col min="10227" max="10227" width="5.85546875" style="19" customWidth="1"/>
    <col min="10228" max="10228" width="0.7109375" style="19" customWidth="1"/>
    <col min="10229" max="10229" width="21" style="19" customWidth="1"/>
    <col min="10230" max="10234" width="6.5703125" style="19" customWidth="1"/>
    <col min="10235" max="10235" width="7.7109375" style="19" customWidth="1"/>
    <col min="10236" max="10236" width="7.28515625" style="19" customWidth="1"/>
    <col min="10237" max="10237" width="9.140625" style="19" customWidth="1"/>
    <col min="10238" max="10238" width="1.85546875" style="19" customWidth="1"/>
    <col min="10239" max="10473" width="9.140625" style="19"/>
    <col min="10474" max="10474" width="3.140625" style="19" customWidth="1"/>
    <col min="10475" max="10475" width="8.85546875" style="19" customWidth="1"/>
    <col min="10476" max="10476" width="22.42578125" style="19" customWidth="1"/>
    <col min="10477" max="10478" width="6.7109375" style="19" customWidth="1"/>
    <col min="10479" max="10479" width="0.7109375" style="19" customWidth="1"/>
    <col min="10480" max="10480" width="5.85546875" style="19" customWidth="1"/>
    <col min="10481" max="10482" width="0.7109375" style="19" customWidth="1"/>
    <col min="10483" max="10483" width="5.85546875" style="19" customWidth="1"/>
    <col min="10484" max="10484" width="0.7109375" style="19" customWidth="1"/>
    <col min="10485" max="10485" width="21" style="19" customWidth="1"/>
    <col min="10486" max="10490" width="6.5703125" style="19" customWidth="1"/>
    <col min="10491" max="10491" width="7.7109375" style="19" customWidth="1"/>
    <col min="10492" max="10492" width="7.28515625" style="19" customWidth="1"/>
    <col min="10493" max="10493" width="9.140625" style="19" customWidth="1"/>
    <col min="10494" max="10494" width="1.85546875" style="19" customWidth="1"/>
    <col min="10495" max="10729" width="9.140625" style="19"/>
    <col min="10730" max="10730" width="3.140625" style="19" customWidth="1"/>
    <col min="10731" max="10731" width="8.85546875" style="19" customWidth="1"/>
    <col min="10732" max="10732" width="22.42578125" style="19" customWidth="1"/>
    <col min="10733" max="10734" width="6.7109375" style="19" customWidth="1"/>
    <col min="10735" max="10735" width="0.7109375" style="19" customWidth="1"/>
    <col min="10736" max="10736" width="5.85546875" style="19" customWidth="1"/>
    <col min="10737" max="10738" width="0.7109375" style="19" customWidth="1"/>
    <col min="10739" max="10739" width="5.85546875" style="19" customWidth="1"/>
    <col min="10740" max="10740" width="0.7109375" style="19" customWidth="1"/>
    <col min="10741" max="10741" width="21" style="19" customWidth="1"/>
    <col min="10742" max="10746" width="6.5703125" style="19" customWidth="1"/>
    <col min="10747" max="10747" width="7.7109375" style="19" customWidth="1"/>
    <col min="10748" max="10748" width="7.28515625" style="19" customWidth="1"/>
    <col min="10749" max="10749" width="9.140625" style="19" customWidth="1"/>
    <col min="10750" max="10750" width="1.85546875" style="19" customWidth="1"/>
    <col min="10751" max="10985" width="9.140625" style="19"/>
    <col min="10986" max="10986" width="3.140625" style="19" customWidth="1"/>
    <col min="10987" max="10987" width="8.85546875" style="19" customWidth="1"/>
    <col min="10988" max="10988" width="22.42578125" style="19" customWidth="1"/>
    <col min="10989" max="10990" width="6.7109375" style="19" customWidth="1"/>
    <col min="10991" max="10991" width="0.7109375" style="19" customWidth="1"/>
    <col min="10992" max="10992" width="5.85546875" style="19" customWidth="1"/>
    <col min="10993" max="10994" width="0.7109375" style="19" customWidth="1"/>
    <col min="10995" max="10995" width="5.85546875" style="19" customWidth="1"/>
    <col min="10996" max="10996" width="0.7109375" style="19" customWidth="1"/>
    <col min="10997" max="10997" width="21" style="19" customWidth="1"/>
    <col min="10998" max="11002" width="6.5703125" style="19" customWidth="1"/>
    <col min="11003" max="11003" width="7.7109375" style="19" customWidth="1"/>
    <col min="11004" max="11004" width="7.28515625" style="19" customWidth="1"/>
    <col min="11005" max="11005" width="9.140625" style="19" customWidth="1"/>
    <col min="11006" max="11006" width="1.85546875" style="19" customWidth="1"/>
    <col min="11007" max="11241" width="9.140625" style="19"/>
    <col min="11242" max="11242" width="3.140625" style="19" customWidth="1"/>
    <col min="11243" max="11243" width="8.85546875" style="19" customWidth="1"/>
    <col min="11244" max="11244" width="22.42578125" style="19" customWidth="1"/>
    <col min="11245" max="11246" width="6.7109375" style="19" customWidth="1"/>
    <col min="11247" max="11247" width="0.7109375" style="19" customWidth="1"/>
    <col min="11248" max="11248" width="5.85546875" style="19" customWidth="1"/>
    <col min="11249" max="11250" width="0.7109375" style="19" customWidth="1"/>
    <col min="11251" max="11251" width="5.85546875" style="19" customWidth="1"/>
    <col min="11252" max="11252" width="0.7109375" style="19" customWidth="1"/>
    <col min="11253" max="11253" width="21" style="19" customWidth="1"/>
    <col min="11254" max="11258" width="6.5703125" style="19" customWidth="1"/>
    <col min="11259" max="11259" width="7.7109375" style="19" customWidth="1"/>
    <col min="11260" max="11260" width="7.28515625" style="19" customWidth="1"/>
    <col min="11261" max="11261" width="9.140625" style="19" customWidth="1"/>
    <col min="11262" max="11262" width="1.85546875" style="19" customWidth="1"/>
    <col min="11263" max="11497" width="9.140625" style="19"/>
    <col min="11498" max="11498" width="3.140625" style="19" customWidth="1"/>
    <col min="11499" max="11499" width="8.85546875" style="19" customWidth="1"/>
    <col min="11500" max="11500" width="22.42578125" style="19" customWidth="1"/>
    <col min="11501" max="11502" width="6.7109375" style="19" customWidth="1"/>
    <col min="11503" max="11503" width="0.7109375" style="19" customWidth="1"/>
    <col min="11504" max="11504" width="5.85546875" style="19" customWidth="1"/>
    <col min="11505" max="11506" width="0.7109375" style="19" customWidth="1"/>
    <col min="11507" max="11507" width="5.85546875" style="19" customWidth="1"/>
    <col min="11508" max="11508" width="0.7109375" style="19" customWidth="1"/>
    <col min="11509" max="11509" width="21" style="19" customWidth="1"/>
    <col min="11510" max="11514" width="6.5703125" style="19" customWidth="1"/>
    <col min="11515" max="11515" width="7.7109375" style="19" customWidth="1"/>
    <col min="11516" max="11516" width="7.28515625" style="19" customWidth="1"/>
    <col min="11517" max="11517" width="9.140625" style="19" customWidth="1"/>
    <col min="11518" max="11518" width="1.85546875" style="19" customWidth="1"/>
    <col min="11519" max="11753" width="9.140625" style="19"/>
    <col min="11754" max="11754" width="3.140625" style="19" customWidth="1"/>
    <col min="11755" max="11755" width="8.85546875" style="19" customWidth="1"/>
    <col min="11756" max="11756" width="22.42578125" style="19" customWidth="1"/>
    <col min="11757" max="11758" width="6.7109375" style="19" customWidth="1"/>
    <col min="11759" max="11759" width="0.7109375" style="19" customWidth="1"/>
    <col min="11760" max="11760" width="5.85546875" style="19" customWidth="1"/>
    <col min="11761" max="11762" width="0.7109375" style="19" customWidth="1"/>
    <col min="11763" max="11763" width="5.85546875" style="19" customWidth="1"/>
    <col min="11764" max="11764" width="0.7109375" style="19" customWidth="1"/>
    <col min="11765" max="11765" width="21" style="19" customWidth="1"/>
    <col min="11766" max="11770" width="6.5703125" style="19" customWidth="1"/>
    <col min="11771" max="11771" width="7.7109375" style="19" customWidth="1"/>
    <col min="11772" max="11772" width="7.28515625" style="19" customWidth="1"/>
    <col min="11773" max="11773" width="9.140625" style="19" customWidth="1"/>
    <col min="11774" max="11774" width="1.85546875" style="19" customWidth="1"/>
    <col min="11775" max="12009" width="9.140625" style="19"/>
    <col min="12010" max="12010" width="3.140625" style="19" customWidth="1"/>
    <col min="12011" max="12011" width="8.85546875" style="19" customWidth="1"/>
    <col min="12012" max="12012" width="22.42578125" style="19" customWidth="1"/>
    <col min="12013" max="12014" width="6.7109375" style="19" customWidth="1"/>
    <col min="12015" max="12015" width="0.7109375" style="19" customWidth="1"/>
    <col min="12016" max="12016" width="5.85546875" style="19" customWidth="1"/>
    <col min="12017" max="12018" width="0.7109375" style="19" customWidth="1"/>
    <col min="12019" max="12019" width="5.85546875" style="19" customWidth="1"/>
    <col min="12020" max="12020" width="0.7109375" style="19" customWidth="1"/>
    <col min="12021" max="12021" width="21" style="19" customWidth="1"/>
    <col min="12022" max="12026" width="6.5703125" style="19" customWidth="1"/>
    <col min="12027" max="12027" width="7.7109375" style="19" customWidth="1"/>
    <col min="12028" max="12028" width="7.28515625" style="19" customWidth="1"/>
    <col min="12029" max="12029" width="9.140625" style="19" customWidth="1"/>
    <col min="12030" max="12030" width="1.85546875" style="19" customWidth="1"/>
    <col min="12031" max="12265" width="9.140625" style="19"/>
    <col min="12266" max="12266" width="3.140625" style="19" customWidth="1"/>
    <col min="12267" max="12267" width="8.85546875" style="19" customWidth="1"/>
    <col min="12268" max="12268" width="22.42578125" style="19" customWidth="1"/>
    <col min="12269" max="12270" width="6.7109375" style="19" customWidth="1"/>
    <col min="12271" max="12271" width="0.7109375" style="19" customWidth="1"/>
    <col min="12272" max="12272" width="5.85546875" style="19" customWidth="1"/>
    <col min="12273" max="12274" width="0.7109375" style="19" customWidth="1"/>
    <col min="12275" max="12275" width="5.85546875" style="19" customWidth="1"/>
    <col min="12276" max="12276" width="0.7109375" style="19" customWidth="1"/>
    <col min="12277" max="12277" width="21" style="19" customWidth="1"/>
    <col min="12278" max="12282" width="6.5703125" style="19" customWidth="1"/>
    <col min="12283" max="12283" width="7.7109375" style="19" customWidth="1"/>
    <col min="12284" max="12284" width="7.28515625" style="19" customWidth="1"/>
    <col min="12285" max="12285" width="9.140625" style="19" customWidth="1"/>
    <col min="12286" max="12286" width="1.85546875" style="19" customWidth="1"/>
    <col min="12287" max="12521" width="9.140625" style="19"/>
    <col min="12522" max="12522" width="3.140625" style="19" customWidth="1"/>
    <col min="12523" max="12523" width="8.85546875" style="19" customWidth="1"/>
    <col min="12524" max="12524" width="22.42578125" style="19" customWidth="1"/>
    <col min="12525" max="12526" width="6.7109375" style="19" customWidth="1"/>
    <col min="12527" max="12527" width="0.7109375" style="19" customWidth="1"/>
    <col min="12528" max="12528" width="5.85546875" style="19" customWidth="1"/>
    <col min="12529" max="12530" width="0.7109375" style="19" customWidth="1"/>
    <col min="12531" max="12531" width="5.85546875" style="19" customWidth="1"/>
    <col min="12532" max="12532" width="0.7109375" style="19" customWidth="1"/>
    <col min="12533" max="12533" width="21" style="19" customWidth="1"/>
    <col min="12534" max="12538" width="6.5703125" style="19" customWidth="1"/>
    <col min="12539" max="12539" width="7.7109375" style="19" customWidth="1"/>
    <col min="12540" max="12540" width="7.28515625" style="19" customWidth="1"/>
    <col min="12541" max="12541" width="9.140625" style="19" customWidth="1"/>
    <col min="12542" max="12542" width="1.85546875" style="19" customWidth="1"/>
    <col min="12543" max="12777" width="9.140625" style="19"/>
    <col min="12778" max="12778" width="3.140625" style="19" customWidth="1"/>
    <col min="12779" max="12779" width="8.85546875" style="19" customWidth="1"/>
    <col min="12780" max="12780" width="22.42578125" style="19" customWidth="1"/>
    <col min="12781" max="12782" width="6.7109375" style="19" customWidth="1"/>
    <col min="12783" max="12783" width="0.7109375" style="19" customWidth="1"/>
    <col min="12784" max="12784" width="5.85546875" style="19" customWidth="1"/>
    <col min="12785" max="12786" width="0.7109375" style="19" customWidth="1"/>
    <col min="12787" max="12787" width="5.85546875" style="19" customWidth="1"/>
    <col min="12788" max="12788" width="0.7109375" style="19" customWidth="1"/>
    <col min="12789" max="12789" width="21" style="19" customWidth="1"/>
    <col min="12790" max="12794" width="6.5703125" style="19" customWidth="1"/>
    <col min="12795" max="12795" width="7.7109375" style="19" customWidth="1"/>
    <col min="12796" max="12796" width="7.28515625" style="19" customWidth="1"/>
    <col min="12797" max="12797" width="9.140625" style="19" customWidth="1"/>
    <col min="12798" max="12798" width="1.85546875" style="19" customWidth="1"/>
    <col min="12799" max="13033" width="9.140625" style="19"/>
    <col min="13034" max="13034" width="3.140625" style="19" customWidth="1"/>
    <col min="13035" max="13035" width="8.85546875" style="19" customWidth="1"/>
    <col min="13036" max="13036" width="22.42578125" style="19" customWidth="1"/>
    <col min="13037" max="13038" width="6.7109375" style="19" customWidth="1"/>
    <col min="13039" max="13039" width="0.7109375" style="19" customWidth="1"/>
    <col min="13040" max="13040" width="5.85546875" style="19" customWidth="1"/>
    <col min="13041" max="13042" width="0.7109375" style="19" customWidth="1"/>
    <col min="13043" max="13043" width="5.85546875" style="19" customWidth="1"/>
    <col min="13044" max="13044" width="0.7109375" style="19" customWidth="1"/>
    <col min="13045" max="13045" width="21" style="19" customWidth="1"/>
    <col min="13046" max="13050" width="6.5703125" style="19" customWidth="1"/>
    <col min="13051" max="13051" width="7.7109375" style="19" customWidth="1"/>
    <col min="13052" max="13052" width="7.28515625" style="19" customWidth="1"/>
    <col min="13053" max="13053" width="9.140625" style="19" customWidth="1"/>
    <col min="13054" max="13054" width="1.85546875" style="19" customWidth="1"/>
    <col min="13055" max="13289" width="9.140625" style="19"/>
    <col min="13290" max="13290" width="3.140625" style="19" customWidth="1"/>
    <col min="13291" max="13291" width="8.85546875" style="19" customWidth="1"/>
    <col min="13292" max="13292" width="22.42578125" style="19" customWidth="1"/>
    <col min="13293" max="13294" width="6.7109375" style="19" customWidth="1"/>
    <col min="13295" max="13295" width="0.7109375" style="19" customWidth="1"/>
    <col min="13296" max="13296" width="5.85546875" style="19" customWidth="1"/>
    <col min="13297" max="13298" width="0.7109375" style="19" customWidth="1"/>
    <col min="13299" max="13299" width="5.85546875" style="19" customWidth="1"/>
    <col min="13300" max="13300" width="0.7109375" style="19" customWidth="1"/>
    <col min="13301" max="13301" width="21" style="19" customWidth="1"/>
    <col min="13302" max="13306" width="6.5703125" style="19" customWidth="1"/>
    <col min="13307" max="13307" width="7.7109375" style="19" customWidth="1"/>
    <col min="13308" max="13308" width="7.28515625" style="19" customWidth="1"/>
    <col min="13309" max="13309" width="9.140625" style="19" customWidth="1"/>
    <col min="13310" max="13310" width="1.85546875" style="19" customWidth="1"/>
    <col min="13311" max="13545" width="9.140625" style="19"/>
    <col min="13546" max="13546" width="3.140625" style="19" customWidth="1"/>
    <col min="13547" max="13547" width="8.85546875" style="19" customWidth="1"/>
    <col min="13548" max="13548" width="22.42578125" style="19" customWidth="1"/>
    <col min="13549" max="13550" width="6.7109375" style="19" customWidth="1"/>
    <col min="13551" max="13551" width="0.7109375" style="19" customWidth="1"/>
    <col min="13552" max="13552" width="5.85546875" style="19" customWidth="1"/>
    <col min="13553" max="13554" width="0.7109375" style="19" customWidth="1"/>
    <col min="13555" max="13555" width="5.85546875" style="19" customWidth="1"/>
    <col min="13556" max="13556" width="0.7109375" style="19" customWidth="1"/>
    <col min="13557" max="13557" width="21" style="19" customWidth="1"/>
    <col min="13558" max="13562" width="6.5703125" style="19" customWidth="1"/>
    <col min="13563" max="13563" width="7.7109375" style="19" customWidth="1"/>
    <col min="13564" max="13564" width="7.28515625" style="19" customWidth="1"/>
    <col min="13565" max="13565" width="9.140625" style="19" customWidth="1"/>
    <col min="13566" max="13566" width="1.85546875" style="19" customWidth="1"/>
    <col min="13567" max="13801" width="9.140625" style="19"/>
    <col min="13802" max="13802" width="3.140625" style="19" customWidth="1"/>
    <col min="13803" max="13803" width="8.85546875" style="19" customWidth="1"/>
    <col min="13804" max="13804" width="22.42578125" style="19" customWidth="1"/>
    <col min="13805" max="13806" width="6.7109375" style="19" customWidth="1"/>
    <col min="13807" max="13807" width="0.7109375" style="19" customWidth="1"/>
    <col min="13808" max="13808" width="5.85546875" style="19" customWidth="1"/>
    <col min="13809" max="13810" width="0.7109375" style="19" customWidth="1"/>
    <col min="13811" max="13811" width="5.85546875" style="19" customWidth="1"/>
    <col min="13812" max="13812" width="0.7109375" style="19" customWidth="1"/>
    <col min="13813" max="13813" width="21" style="19" customWidth="1"/>
    <col min="13814" max="13818" width="6.5703125" style="19" customWidth="1"/>
    <col min="13819" max="13819" width="7.7109375" style="19" customWidth="1"/>
    <col min="13820" max="13820" width="7.28515625" style="19" customWidth="1"/>
    <col min="13821" max="13821" width="9.140625" style="19" customWidth="1"/>
    <col min="13822" max="13822" width="1.85546875" style="19" customWidth="1"/>
    <col min="13823" max="14057" width="9.140625" style="19"/>
    <col min="14058" max="14058" width="3.140625" style="19" customWidth="1"/>
    <col min="14059" max="14059" width="8.85546875" style="19" customWidth="1"/>
    <col min="14060" max="14060" width="22.42578125" style="19" customWidth="1"/>
    <col min="14061" max="14062" width="6.7109375" style="19" customWidth="1"/>
    <col min="14063" max="14063" width="0.7109375" style="19" customWidth="1"/>
    <col min="14064" max="14064" width="5.85546875" style="19" customWidth="1"/>
    <col min="14065" max="14066" width="0.7109375" style="19" customWidth="1"/>
    <col min="14067" max="14067" width="5.85546875" style="19" customWidth="1"/>
    <col min="14068" max="14068" width="0.7109375" style="19" customWidth="1"/>
    <col min="14069" max="14069" width="21" style="19" customWidth="1"/>
    <col min="14070" max="14074" width="6.5703125" style="19" customWidth="1"/>
    <col min="14075" max="14075" width="7.7109375" style="19" customWidth="1"/>
    <col min="14076" max="14076" width="7.28515625" style="19" customWidth="1"/>
    <col min="14077" max="14077" width="9.140625" style="19" customWidth="1"/>
    <col min="14078" max="14078" width="1.85546875" style="19" customWidth="1"/>
    <col min="14079" max="14313" width="9.140625" style="19"/>
    <col min="14314" max="14314" width="3.140625" style="19" customWidth="1"/>
    <col min="14315" max="14315" width="8.85546875" style="19" customWidth="1"/>
    <col min="14316" max="14316" width="22.42578125" style="19" customWidth="1"/>
    <col min="14317" max="14318" width="6.7109375" style="19" customWidth="1"/>
    <col min="14319" max="14319" width="0.7109375" style="19" customWidth="1"/>
    <col min="14320" max="14320" width="5.85546875" style="19" customWidth="1"/>
    <col min="14321" max="14322" width="0.7109375" style="19" customWidth="1"/>
    <col min="14323" max="14323" width="5.85546875" style="19" customWidth="1"/>
    <col min="14324" max="14324" width="0.7109375" style="19" customWidth="1"/>
    <col min="14325" max="14325" width="21" style="19" customWidth="1"/>
    <col min="14326" max="14330" width="6.5703125" style="19" customWidth="1"/>
    <col min="14331" max="14331" width="7.7109375" style="19" customWidth="1"/>
    <col min="14332" max="14332" width="7.28515625" style="19" customWidth="1"/>
    <col min="14333" max="14333" width="9.140625" style="19" customWidth="1"/>
    <col min="14334" max="14334" width="1.85546875" style="19" customWidth="1"/>
    <col min="14335" max="14569" width="9.140625" style="19"/>
    <col min="14570" max="14570" width="3.140625" style="19" customWidth="1"/>
    <col min="14571" max="14571" width="8.85546875" style="19" customWidth="1"/>
    <col min="14572" max="14572" width="22.42578125" style="19" customWidth="1"/>
    <col min="14573" max="14574" width="6.7109375" style="19" customWidth="1"/>
    <col min="14575" max="14575" width="0.7109375" style="19" customWidth="1"/>
    <col min="14576" max="14576" width="5.85546875" style="19" customWidth="1"/>
    <col min="14577" max="14578" width="0.7109375" style="19" customWidth="1"/>
    <col min="14579" max="14579" width="5.85546875" style="19" customWidth="1"/>
    <col min="14580" max="14580" width="0.7109375" style="19" customWidth="1"/>
    <col min="14581" max="14581" width="21" style="19" customWidth="1"/>
    <col min="14582" max="14586" width="6.5703125" style="19" customWidth="1"/>
    <col min="14587" max="14587" width="7.7109375" style="19" customWidth="1"/>
    <col min="14588" max="14588" width="7.28515625" style="19" customWidth="1"/>
    <col min="14589" max="14589" width="9.140625" style="19" customWidth="1"/>
    <col min="14590" max="14590" width="1.85546875" style="19" customWidth="1"/>
    <col min="14591" max="14825" width="9.140625" style="19"/>
    <col min="14826" max="14826" width="3.140625" style="19" customWidth="1"/>
    <col min="14827" max="14827" width="8.85546875" style="19" customWidth="1"/>
    <col min="14828" max="14828" width="22.42578125" style="19" customWidth="1"/>
    <col min="14829" max="14830" width="6.7109375" style="19" customWidth="1"/>
    <col min="14831" max="14831" width="0.7109375" style="19" customWidth="1"/>
    <col min="14832" max="14832" width="5.85546875" style="19" customWidth="1"/>
    <col min="14833" max="14834" width="0.7109375" style="19" customWidth="1"/>
    <col min="14835" max="14835" width="5.85546875" style="19" customWidth="1"/>
    <col min="14836" max="14836" width="0.7109375" style="19" customWidth="1"/>
    <col min="14837" max="14837" width="21" style="19" customWidth="1"/>
    <col min="14838" max="14842" width="6.5703125" style="19" customWidth="1"/>
    <col min="14843" max="14843" width="7.7109375" style="19" customWidth="1"/>
    <col min="14844" max="14844" width="7.28515625" style="19" customWidth="1"/>
    <col min="14845" max="14845" width="9.140625" style="19" customWidth="1"/>
    <col min="14846" max="14846" width="1.85546875" style="19" customWidth="1"/>
    <col min="14847" max="15081" width="9.140625" style="19"/>
    <col min="15082" max="15082" width="3.140625" style="19" customWidth="1"/>
    <col min="15083" max="15083" width="8.85546875" style="19" customWidth="1"/>
    <col min="15084" max="15084" width="22.42578125" style="19" customWidth="1"/>
    <col min="15085" max="15086" width="6.7109375" style="19" customWidth="1"/>
    <col min="15087" max="15087" width="0.7109375" style="19" customWidth="1"/>
    <col min="15088" max="15088" width="5.85546875" style="19" customWidth="1"/>
    <col min="15089" max="15090" width="0.7109375" style="19" customWidth="1"/>
    <col min="15091" max="15091" width="5.85546875" style="19" customWidth="1"/>
    <col min="15092" max="15092" width="0.7109375" style="19" customWidth="1"/>
    <col min="15093" max="15093" width="21" style="19" customWidth="1"/>
    <col min="15094" max="15098" width="6.5703125" style="19" customWidth="1"/>
    <col min="15099" max="15099" width="7.7109375" style="19" customWidth="1"/>
    <col min="15100" max="15100" width="7.28515625" style="19" customWidth="1"/>
    <col min="15101" max="15101" width="9.140625" style="19" customWidth="1"/>
    <col min="15102" max="15102" width="1.85546875" style="19" customWidth="1"/>
    <col min="15103" max="15337" width="9.140625" style="19"/>
    <col min="15338" max="15338" width="3.140625" style="19" customWidth="1"/>
    <col min="15339" max="15339" width="8.85546875" style="19" customWidth="1"/>
    <col min="15340" max="15340" width="22.42578125" style="19" customWidth="1"/>
    <col min="15341" max="15342" width="6.7109375" style="19" customWidth="1"/>
    <col min="15343" max="15343" width="0.7109375" style="19" customWidth="1"/>
    <col min="15344" max="15344" width="5.85546875" style="19" customWidth="1"/>
    <col min="15345" max="15346" width="0.7109375" style="19" customWidth="1"/>
    <col min="15347" max="15347" width="5.85546875" style="19" customWidth="1"/>
    <col min="15348" max="15348" width="0.7109375" style="19" customWidth="1"/>
    <col min="15349" max="15349" width="21" style="19" customWidth="1"/>
    <col min="15350" max="15354" width="6.5703125" style="19" customWidth="1"/>
    <col min="15355" max="15355" width="7.7109375" style="19" customWidth="1"/>
    <col min="15356" max="15356" width="7.28515625" style="19" customWidth="1"/>
    <col min="15357" max="15357" width="9.140625" style="19" customWidth="1"/>
    <col min="15358" max="15358" width="1.85546875" style="19" customWidth="1"/>
    <col min="15359" max="15593" width="9.140625" style="19"/>
    <col min="15594" max="15594" width="3.140625" style="19" customWidth="1"/>
    <col min="15595" max="15595" width="8.85546875" style="19" customWidth="1"/>
    <col min="15596" max="15596" width="22.42578125" style="19" customWidth="1"/>
    <col min="15597" max="15598" width="6.7109375" style="19" customWidth="1"/>
    <col min="15599" max="15599" width="0.7109375" style="19" customWidth="1"/>
    <col min="15600" max="15600" width="5.85546875" style="19" customWidth="1"/>
    <col min="15601" max="15602" width="0.7109375" style="19" customWidth="1"/>
    <col min="15603" max="15603" width="5.85546875" style="19" customWidth="1"/>
    <col min="15604" max="15604" width="0.7109375" style="19" customWidth="1"/>
    <col min="15605" max="15605" width="21" style="19" customWidth="1"/>
    <col min="15606" max="15610" width="6.5703125" style="19" customWidth="1"/>
    <col min="15611" max="15611" width="7.7109375" style="19" customWidth="1"/>
    <col min="15612" max="15612" width="7.28515625" style="19" customWidth="1"/>
    <col min="15613" max="15613" width="9.140625" style="19" customWidth="1"/>
    <col min="15614" max="15614" width="1.85546875" style="19" customWidth="1"/>
    <col min="15615" max="15849" width="9.140625" style="19"/>
    <col min="15850" max="15850" width="3.140625" style="19" customWidth="1"/>
    <col min="15851" max="15851" width="8.85546875" style="19" customWidth="1"/>
    <col min="15852" max="15852" width="22.42578125" style="19" customWidth="1"/>
    <col min="15853" max="15854" width="6.7109375" style="19" customWidth="1"/>
    <col min="15855" max="15855" width="0.7109375" style="19" customWidth="1"/>
    <col min="15856" max="15856" width="5.85546875" style="19" customWidth="1"/>
    <col min="15857" max="15858" width="0.7109375" style="19" customWidth="1"/>
    <col min="15859" max="15859" width="5.85546875" style="19" customWidth="1"/>
    <col min="15860" max="15860" width="0.7109375" style="19" customWidth="1"/>
    <col min="15861" max="15861" width="21" style="19" customWidth="1"/>
    <col min="15862" max="15866" width="6.5703125" style="19" customWidth="1"/>
    <col min="15867" max="15867" width="7.7109375" style="19" customWidth="1"/>
    <col min="15868" max="15868" width="7.28515625" style="19" customWidth="1"/>
    <col min="15869" max="15869" width="9.140625" style="19" customWidth="1"/>
    <col min="15870" max="15870" width="1.85546875" style="19" customWidth="1"/>
    <col min="15871" max="16105" width="9.140625" style="19"/>
    <col min="16106" max="16106" width="3.140625" style="19" customWidth="1"/>
    <col min="16107" max="16107" width="8.85546875" style="19" customWidth="1"/>
    <col min="16108" max="16108" width="22.42578125" style="19" customWidth="1"/>
    <col min="16109" max="16110" width="6.7109375" style="19" customWidth="1"/>
    <col min="16111" max="16111" width="0.7109375" style="19" customWidth="1"/>
    <col min="16112" max="16112" width="5.85546875" style="19" customWidth="1"/>
    <col min="16113" max="16114" width="0.7109375" style="19" customWidth="1"/>
    <col min="16115" max="16115" width="5.85546875" style="19" customWidth="1"/>
    <col min="16116" max="16116" width="0.7109375" style="19" customWidth="1"/>
    <col min="16117" max="16117" width="21" style="19" customWidth="1"/>
    <col min="16118" max="16122" width="6.5703125" style="19" customWidth="1"/>
    <col min="16123" max="16123" width="7.7109375" style="19" customWidth="1"/>
    <col min="16124" max="16124" width="7.28515625" style="19" customWidth="1"/>
    <col min="16125" max="16125" width="9.140625" style="19" customWidth="1"/>
    <col min="16126" max="16126" width="1.85546875" style="19" customWidth="1"/>
    <col min="16127" max="16384" width="9.140625" style="19"/>
  </cols>
  <sheetData>
    <row r="1" spans="1:7" s="17" customFormat="1" ht="41.25" customHeight="1">
      <c r="A1" s="56" t="s">
        <v>433</v>
      </c>
      <c r="B1" s="56"/>
      <c r="C1" s="56"/>
      <c r="D1" s="56"/>
      <c r="E1" s="56"/>
      <c r="F1" s="56"/>
      <c r="G1" s="56"/>
    </row>
    <row r="2" spans="1:7" s="17" customFormat="1" ht="41.25" customHeight="1">
      <c r="A2" s="57" t="s">
        <v>452</v>
      </c>
      <c r="B2" s="57"/>
      <c r="C2" s="57"/>
      <c r="D2" s="57"/>
      <c r="E2" s="57"/>
      <c r="F2" s="57"/>
      <c r="G2" s="57"/>
    </row>
    <row r="3" spans="1:7" s="18" customFormat="1" ht="84">
      <c r="A3" s="58" t="s">
        <v>5</v>
      </c>
      <c r="B3" s="58" t="s">
        <v>0</v>
      </c>
      <c r="C3" s="55" t="s">
        <v>1</v>
      </c>
      <c r="D3" s="55" t="s">
        <v>2</v>
      </c>
      <c r="E3" s="55" t="s">
        <v>3</v>
      </c>
      <c r="F3" s="55" t="s">
        <v>3</v>
      </c>
      <c r="G3" s="55" t="s">
        <v>4</v>
      </c>
    </row>
    <row r="4" spans="1:7" ht="12.75">
      <c r="A4" s="19"/>
      <c r="B4" s="59" t="s">
        <v>29</v>
      </c>
      <c r="C4" s="93"/>
      <c r="D4" s="93"/>
      <c r="E4" s="93"/>
      <c r="F4" s="93"/>
      <c r="G4" s="93"/>
    </row>
    <row r="5" spans="1:7" ht="25.5">
      <c r="A5" s="60">
        <v>1</v>
      </c>
      <c r="B5" s="61" t="s">
        <v>32</v>
      </c>
      <c r="C5" s="62" t="s">
        <v>13</v>
      </c>
      <c r="D5" s="63">
        <f>1482.9/1000</f>
        <v>1.4829000000000001</v>
      </c>
      <c r="E5" s="20">
        <v>366.19878560000006</v>
      </c>
      <c r="F5" s="20">
        <f t="shared" ref="F5:F9" si="0">+E5*1.01*1.0015*1.006*1.015*1.133*1.11</f>
        <v>475.67041290073246</v>
      </c>
      <c r="G5" s="20">
        <f t="shared" ref="G5" si="1">+F5*D5</f>
        <v>705.37165529049616</v>
      </c>
    </row>
    <row r="6" spans="1:7" ht="12.75">
      <c r="A6" s="60">
        <f>A5+1</f>
        <v>2</v>
      </c>
      <c r="B6" s="61" t="s">
        <v>33</v>
      </c>
      <c r="C6" s="62" t="s">
        <v>14</v>
      </c>
      <c r="D6" s="63">
        <f>78.1/100+16/100</f>
        <v>0.94099999999999995</v>
      </c>
      <c r="E6" s="20">
        <v>184.65644500000002</v>
      </c>
      <c r="F6" s="20">
        <f t="shared" si="0"/>
        <v>239.85772452526496</v>
      </c>
      <c r="G6" s="20">
        <f t="shared" ref="G6:G9" si="2">+F6*D6</f>
        <v>225.70611877827432</v>
      </c>
    </row>
    <row r="7" spans="1:7" ht="12.75">
      <c r="A7" s="60">
        <f>A6+1</f>
        <v>3</v>
      </c>
      <c r="B7" s="61" t="s">
        <v>34</v>
      </c>
      <c r="C7" s="62" t="s">
        <v>13</v>
      </c>
      <c r="D7" s="63">
        <f>314/1000</f>
        <v>0.314</v>
      </c>
      <c r="E7" s="20">
        <v>45.574366999999995</v>
      </c>
      <c r="F7" s="20">
        <f t="shared" si="0"/>
        <v>59.19838847379156</v>
      </c>
      <c r="G7" s="20">
        <f t="shared" si="2"/>
        <v>18.588293980770551</v>
      </c>
    </row>
    <row r="8" spans="1:7" ht="38.25">
      <c r="A8" s="60">
        <f>A7+1</f>
        <v>4</v>
      </c>
      <c r="B8" s="61" t="s">
        <v>35</v>
      </c>
      <c r="C8" s="62" t="s">
        <v>13</v>
      </c>
      <c r="D8" s="63">
        <f>1090.8/1000+16/1000</f>
        <v>1.1068</v>
      </c>
      <c r="E8" s="20">
        <v>449.23892860000001</v>
      </c>
      <c r="F8" s="20">
        <f t="shared" si="0"/>
        <v>583.53461306029135</v>
      </c>
      <c r="G8" s="20">
        <f t="shared" si="2"/>
        <v>645.85610973513042</v>
      </c>
    </row>
    <row r="9" spans="1:7" ht="25.5">
      <c r="A9" s="60">
        <f>A8+1</f>
        <v>5</v>
      </c>
      <c r="B9" s="61" t="s">
        <v>430</v>
      </c>
      <c r="C9" s="62" t="s">
        <v>15</v>
      </c>
      <c r="D9" s="20">
        <f>1090.8*1.6+16*1.6</f>
        <v>1770.8799999999999</v>
      </c>
      <c r="E9" s="20">
        <v>1.810902</v>
      </c>
      <c r="F9" s="20">
        <f t="shared" si="0"/>
        <v>2.3522538466407248</v>
      </c>
      <c r="G9" s="20">
        <f t="shared" si="2"/>
        <v>4165.5592919391265</v>
      </c>
    </row>
    <row r="10" spans="1:7" ht="12">
      <c r="A10" s="64"/>
      <c r="B10" s="26" t="s">
        <v>7</v>
      </c>
      <c r="C10" s="65"/>
      <c r="D10" s="27"/>
      <c r="E10" s="27"/>
      <c r="F10" s="27"/>
      <c r="G10" s="66">
        <f>SUM(G5:G9)</f>
        <v>5761.0814697237984</v>
      </c>
    </row>
    <row r="11" spans="1:7" ht="12.75">
      <c r="A11" s="19"/>
      <c r="B11" s="59" t="s">
        <v>37</v>
      </c>
      <c r="C11" s="93"/>
      <c r="D11" s="93"/>
      <c r="E11" s="93"/>
      <c r="F11" s="93"/>
      <c r="G11" s="93"/>
    </row>
    <row r="12" spans="1:7" ht="12.75">
      <c r="A12" s="19"/>
      <c r="B12" s="59" t="s">
        <v>38</v>
      </c>
      <c r="C12" s="93"/>
      <c r="D12" s="93"/>
      <c r="E12" s="93"/>
      <c r="F12" s="93"/>
      <c r="G12" s="93"/>
    </row>
    <row r="13" spans="1:7" ht="25.5">
      <c r="A13" s="60">
        <f>A9</f>
        <v>5</v>
      </c>
      <c r="B13" s="61" t="s">
        <v>85</v>
      </c>
      <c r="C13" s="62" t="s">
        <v>16</v>
      </c>
      <c r="D13" s="20">
        <v>16.100000000000001</v>
      </c>
      <c r="E13" s="67">
        <v>13.394341600000001</v>
      </c>
      <c r="F13" s="20">
        <f t="shared" ref="F13:F50" si="3">+E13*1.01*1.0015*1.006*1.015*1.133*1.11</f>
        <v>17.398452015525894</v>
      </c>
      <c r="G13" s="20">
        <f t="shared" ref="G13" si="4">+F13*D13</f>
        <v>280.11507744996692</v>
      </c>
    </row>
    <row r="14" spans="1:7" ht="38.25">
      <c r="A14" s="60">
        <f>A13+1</f>
        <v>6</v>
      </c>
      <c r="B14" s="61" t="s">
        <v>40</v>
      </c>
      <c r="C14" s="62" t="s">
        <v>16</v>
      </c>
      <c r="D14" s="20">
        <v>16.100000000000001</v>
      </c>
      <c r="E14" s="67">
        <v>31.510127250000004</v>
      </c>
      <c r="F14" s="20">
        <f t="shared" si="3"/>
        <v>40.929778658343317</v>
      </c>
      <c r="G14" s="20">
        <f t="shared" ref="G14:G50" si="5">+F14*D14</f>
        <v>658.96943639932749</v>
      </c>
    </row>
    <row r="15" spans="1:7" ht="38.25">
      <c r="A15" s="60">
        <f>A14+1</f>
        <v>7</v>
      </c>
      <c r="B15" s="61" t="s">
        <v>86</v>
      </c>
      <c r="C15" s="62" t="s">
        <v>16</v>
      </c>
      <c r="D15" s="20">
        <v>75.7</v>
      </c>
      <c r="E15" s="67">
        <v>72.228027815999994</v>
      </c>
      <c r="F15" s="20">
        <f t="shared" si="3"/>
        <v>93.819906469515871</v>
      </c>
      <c r="G15" s="20">
        <f t="shared" si="5"/>
        <v>7102.1669197423516</v>
      </c>
    </row>
    <row r="16" spans="1:7" ht="12.75">
      <c r="A16" s="60">
        <f>A15+1</f>
        <v>8</v>
      </c>
      <c r="B16" s="61" t="s">
        <v>41</v>
      </c>
      <c r="C16" s="62" t="s">
        <v>15</v>
      </c>
      <c r="D16" s="68">
        <f>2901.8/1000</f>
        <v>2.9018000000000002</v>
      </c>
      <c r="E16" s="67">
        <v>328.51521990000009</v>
      </c>
      <c r="F16" s="20">
        <f t="shared" si="3"/>
        <v>426.7217053655022</v>
      </c>
      <c r="G16" s="20">
        <f t="shared" si="5"/>
        <v>1238.2610446296144</v>
      </c>
    </row>
    <row r="17" spans="1:7" ht="12.75">
      <c r="A17" s="60">
        <f>A16+1</f>
        <v>9</v>
      </c>
      <c r="B17" s="61" t="s">
        <v>42</v>
      </c>
      <c r="C17" s="62" t="s">
        <v>15</v>
      </c>
      <c r="D17" s="68">
        <f>2002.2/1000</f>
        <v>2.0022000000000002</v>
      </c>
      <c r="E17" s="67">
        <v>315.14175000000006</v>
      </c>
      <c r="F17" s="20">
        <f t="shared" si="3"/>
        <v>409.35036444522655</v>
      </c>
      <c r="G17" s="20">
        <f t="shared" si="5"/>
        <v>819.60129969223271</v>
      </c>
    </row>
    <row r="18" spans="1:7" ht="51">
      <c r="A18" s="60">
        <f>A17+1</f>
        <v>10</v>
      </c>
      <c r="B18" s="61" t="s">
        <v>39</v>
      </c>
      <c r="C18" s="62" t="s">
        <v>19</v>
      </c>
      <c r="D18" s="20">
        <f>563/100</f>
        <v>5.63</v>
      </c>
      <c r="E18" s="67">
        <v>98.240562000000011</v>
      </c>
      <c r="F18" s="20">
        <f t="shared" si="3"/>
        <v>127.60863915366299</v>
      </c>
      <c r="G18" s="20">
        <f t="shared" si="5"/>
        <v>718.43663843512263</v>
      </c>
    </row>
    <row r="19" spans="1:7" ht="12.75">
      <c r="A19" s="19"/>
      <c r="B19" s="59" t="s">
        <v>43</v>
      </c>
      <c r="C19" s="93"/>
      <c r="D19" s="93"/>
      <c r="E19" s="93"/>
      <c r="F19" s="20">
        <f t="shared" si="3"/>
        <v>0</v>
      </c>
      <c r="G19" s="20">
        <f t="shared" si="5"/>
        <v>0</v>
      </c>
    </row>
    <row r="20" spans="1:7" ht="25.5">
      <c r="A20" s="60">
        <f>A18+1</f>
        <v>11</v>
      </c>
      <c r="B20" s="61" t="s">
        <v>87</v>
      </c>
      <c r="C20" s="62" t="s">
        <v>16</v>
      </c>
      <c r="D20" s="20">
        <v>33</v>
      </c>
      <c r="E20" s="67">
        <v>13.394341600000001</v>
      </c>
      <c r="F20" s="20">
        <f t="shared" si="3"/>
        <v>17.398452015525894</v>
      </c>
      <c r="G20" s="20">
        <f t="shared" si="5"/>
        <v>574.1489165123545</v>
      </c>
    </row>
    <row r="21" spans="1:7" ht="38.25">
      <c r="A21" s="60">
        <f>A20+1</f>
        <v>12</v>
      </c>
      <c r="B21" s="61" t="s">
        <v>89</v>
      </c>
      <c r="C21" s="62" t="s">
        <v>16</v>
      </c>
      <c r="D21" s="20">
        <v>33</v>
      </c>
      <c r="E21" s="67">
        <v>37.20650700800001</v>
      </c>
      <c r="F21" s="20">
        <f t="shared" si="3"/>
        <v>48.329036706366821</v>
      </c>
      <c r="G21" s="20">
        <f t="shared" si="5"/>
        <v>1594.8582113101052</v>
      </c>
    </row>
    <row r="22" spans="1:7" ht="12.75">
      <c r="A22" s="60">
        <f>A21+1</f>
        <v>13</v>
      </c>
      <c r="B22" s="61" t="s">
        <v>88</v>
      </c>
      <c r="C22" s="62" t="s">
        <v>17</v>
      </c>
      <c r="D22" s="20">
        <v>350</v>
      </c>
      <c r="E22" s="67">
        <v>1.2754646100000002</v>
      </c>
      <c r="F22" s="20">
        <f t="shared" si="3"/>
        <v>1.6567525659183171</v>
      </c>
      <c r="G22" s="20">
        <f t="shared" si="5"/>
        <v>579.86339807141098</v>
      </c>
    </row>
    <row r="23" spans="1:7" ht="38.25">
      <c r="A23" s="60">
        <f>A22+1</f>
        <v>14</v>
      </c>
      <c r="B23" s="61" t="s">
        <v>329</v>
      </c>
      <c r="C23" s="62" t="s">
        <v>16</v>
      </c>
      <c r="D23" s="20">
        <v>5.4</v>
      </c>
      <c r="E23" s="67">
        <v>52.868935610999998</v>
      </c>
      <c r="F23" s="20">
        <f t="shared" si="3"/>
        <v>68.673598658997307</v>
      </c>
      <c r="G23" s="20">
        <f t="shared" si="5"/>
        <v>370.83743275858546</v>
      </c>
    </row>
    <row r="24" spans="1:7" ht="38.25">
      <c r="A24" s="60">
        <f>A23+1</f>
        <v>15</v>
      </c>
      <c r="B24" s="61" t="s">
        <v>330</v>
      </c>
      <c r="C24" s="62" t="s">
        <v>16</v>
      </c>
      <c r="D24" s="20">
        <v>5.7</v>
      </c>
      <c r="E24" s="67">
        <v>69.890280290999996</v>
      </c>
      <c r="F24" s="20">
        <f t="shared" si="3"/>
        <v>90.783311663084561</v>
      </c>
      <c r="G24" s="20">
        <f t="shared" si="5"/>
        <v>517.46487647958202</v>
      </c>
    </row>
    <row r="25" spans="1:7" ht="12.75">
      <c r="A25" s="60">
        <f>A23+1</f>
        <v>15</v>
      </c>
      <c r="B25" s="61" t="s">
        <v>41</v>
      </c>
      <c r="C25" s="62" t="s">
        <v>15</v>
      </c>
      <c r="D25" s="68">
        <f>505.6/1000+338.8/1000+413.8/1000</f>
        <v>1.2582</v>
      </c>
      <c r="E25" s="67">
        <v>328.51521990000009</v>
      </c>
      <c r="F25" s="20">
        <f t="shared" si="3"/>
        <v>426.7217053655022</v>
      </c>
      <c r="G25" s="20">
        <f t="shared" si="5"/>
        <v>536.90124969087492</v>
      </c>
    </row>
    <row r="26" spans="1:7" ht="12.75">
      <c r="A26" s="60">
        <f>A25+1</f>
        <v>16</v>
      </c>
      <c r="B26" s="61" t="s">
        <v>42</v>
      </c>
      <c r="C26" s="62" t="s">
        <v>15</v>
      </c>
      <c r="D26" s="68">
        <f>35.7/1000</f>
        <v>3.5700000000000003E-2</v>
      </c>
      <c r="E26" s="67">
        <v>315.14175000000006</v>
      </c>
      <c r="F26" s="20">
        <f t="shared" si="3"/>
        <v>409.35036444522655</v>
      </c>
      <c r="G26" s="20">
        <f t="shared" si="5"/>
        <v>14.613808010694589</v>
      </c>
    </row>
    <row r="27" spans="1:7" ht="12.75">
      <c r="A27" s="19"/>
      <c r="B27" s="59" t="s">
        <v>96</v>
      </c>
      <c r="C27" s="59"/>
      <c r="D27" s="59"/>
      <c r="E27" s="20"/>
      <c r="F27" s="20">
        <f t="shared" si="3"/>
        <v>0</v>
      </c>
      <c r="G27" s="20">
        <f t="shared" si="5"/>
        <v>0</v>
      </c>
    </row>
    <row r="28" spans="1:7" ht="38.25">
      <c r="A28" s="60">
        <f>A26+1</f>
        <v>17</v>
      </c>
      <c r="B28" s="61" t="s">
        <v>93</v>
      </c>
      <c r="C28" s="62" t="s">
        <v>16</v>
      </c>
      <c r="D28" s="20">
        <v>26.8</v>
      </c>
      <c r="E28" s="67">
        <v>101.73199897255002</v>
      </c>
      <c r="F28" s="20">
        <f t="shared" si="3"/>
        <v>132.14380784251773</v>
      </c>
      <c r="G28" s="20">
        <f t="shared" si="5"/>
        <v>3541.4540501794754</v>
      </c>
    </row>
    <row r="29" spans="1:7" ht="38.25">
      <c r="A29" s="60">
        <f>A28+1</f>
        <v>18</v>
      </c>
      <c r="B29" s="61" t="s">
        <v>97</v>
      </c>
      <c r="C29" s="62" t="s">
        <v>16</v>
      </c>
      <c r="D29" s="20">
        <v>40.200000000000003</v>
      </c>
      <c r="E29" s="67">
        <v>92.55713007899999</v>
      </c>
      <c r="F29" s="20">
        <f t="shared" si="3"/>
        <v>120.22619957477191</v>
      </c>
      <c r="G29" s="20">
        <f t="shared" si="5"/>
        <v>4833.0932229058308</v>
      </c>
    </row>
    <row r="30" spans="1:7" ht="51">
      <c r="A30" s="60">
        <f>A29+1</f>
        <v>19</v>
      </c>
      <c r="B30" s="61" t="s">
        <v>94</v>
      </c>
      <c r="C30" s="62" t="s">
        <v>16</v>
      </c>
      <c r="D30" s="20">
        <v>61.4</v>
      </c>
      <c r="E30" s="67">
        <v>83.473424687000005</v>
      </c>
      <c r="F30" s="20">
        <f t="shared" si="3"/>
        <v>108.42700726614173</v>
      </c>
      <c r="G30" s="20">
        <f t="shared" si="5"/>
        <v>6657.4182461411019</v>
      </c>
    </row>
    <row r="31" spans="1:7" ht="12.75">
      <c r="A31" s="60">
        <f>A30+1</f>
        <v>20</v>
      </c>
      <c r="B31" s="61" t="s">
        <v>41</v>
      </c>
      <c r="C31" s="62" t="s">
        <v>15</v>
      </c>
      <c r="D31" s="68">
        <f>17671.05/1000</f>
        <v>17.671050000000001</v>
      </c>
      <c r="E31" s="67">
        <v>328.51521990000009</v>
      </c>
      <c r="F31" s="20">
        <f t="shared" si="3"/>
        <v>426.7217053655022</v>
      </c>
      <c r="G31" s="20">
        <f t="shared" si="5"/>
        <v>7540.6205915990586</v>
      </c>
    </row>
    <row r="32" spans="1:7" ht="12.75">
      <c r="A32" s="60">
        <f>A31+1</f>
        <v>21</v>
      </c>
      <c r="B32" s="61" t="s">
        <v>95</v>
      </c>
      <c r="C32" s="62" t="s">
        <v>15</v>
      </c>
      <c r="D32" s="68">
        <f>6309.98/1000</f>
        <v>6.3099799999999995</v>
      </c>
      <c r="E32" s="67">
        <v>315.14175000000006</v>
      </c>
      <c r="F32" s="20">
        <f t="shared" si="3"/>
        <v>409.35036444522655</v>
      </c>
      <c r="G32" s="20">
        <f t="shared" si="5"/>
        <v>2582.9926126420905</v>
      </c>
    </row>
    <row r="33" spans="1:7" ht="12.75">
      <c r="A33" s="60">
        <f>A32+1</f>
        <v>22</v>
      </c>
      <c r="B33" s="61" t="s">
        <v>98</v>
      </c>
      <c r="C33" s="62" t="s">
        <v>15</v>
      </c>
      <c r="D33" s="68">
        <f>(347.6+351.7+13.2)/1000</f>
        <v>0.71250000000000002</v>
      </c>
      <c r="E33" s="67">
        <v>458.38800000000003</v>
      </c>
      <c r="F33" s="20">
        <f t="shared" si="3"/>
        <v>595.41871192032954</v>
      </c>
      <c r="G33" s="20">
        <f t="shared" si="5"/>
        <v>424.23583224323482</v>
      </c>
    </row>
    <row r="34" spans="1:7" ht="12.75">
      <c r="A34" s="19"/>
      <c r="B34" s="59" t="s">
        <v>44</v>
      </c>
      <c r="C34" s="93"/>
      <c r="D34" s="93"/>
      <c r="E34" s="93"/>
      <c r="F34" s="20">
        <f t="shared" si="3"/>
        <v>0</v>
      </c>
      <c r="G34" s="20">
        <f t="shared" si="5"/>
        <v>0</v>
      </c>
    </row>
    <row r="35" spans="1:7" ht="38.25">
      <c r="A35" s="60">
        <f>A33+1</f>
        <v>23</v>
      </c>
      <c r="B35" s="61" t="s">
        <v>90</v>
      </c>
      <c r="C35" s="62" t="s">
        <v>16</v>
      </c>
      <c r="D35" s="20">
        <v>26.7</v>
      </c>
      <c r="E35" s="67">
        <v>64.993748275999991</v>
      </c>
      <c r="F35" s="20">
        <f t="shared" si="3"/>
        <v>84.423008196920591</v>
      </c>
      <c r="G35" s="20">
        <f t="shared" si="5"/>
        <v>2254.0943188577799</v>
      </c>
    </row>
    <row r="36" spans="1:7" ht="38.25">
      <c r="A36" s="60">
        <f>A35+1</f>
        <v>24</v>
      </c>
      <c r="B36" s="61" t="s">
        <v>91</v>
      </c>
      <c r="C36" s="62" t="s">
        <v>16</v>
      </c>
      <c r="D36" s="20">
        <v>2.1</v>
      </c>
      <c r="E36" s="67">
        <v>81.592887916999999</v>
      </c>
      <c r="F36" s="20">
        <f t="shared" si="3"/>
        <v>105.98430200048858</v>
      </c>
      <c r="G36" s="20">
        <f t="shared" si="5"/>
        <v>222.56703420102605</v>
      </c>
    </row>
    <row r="37" spans="1:7" ht="12.75">
      <c r="A37" s="60">
        <f>A36+1</f>
        <v>25</v>
      </c>
      <c r="B37" s="61" t="s">
        <v>41</v>
      </c>
      <c r="C37" s="62" t="s">
        <v>15</v>
      </c>
      <c r="D37" s="68">
        <f>8123.04/1000</f>
        <v>8.1230399999999996</v>
      </c>
      <c r="E37" s="67">
        <v>328.51521990000009</v>
      </c>
      <c r="F37" s="20">
        <f t="shared" si="3"/>
        <v>426.7217053655022</v>
      </c>
      <c r="G37" s="20">
        <f t="shared" si="5"/>
        <v>3466.2774815521889</v>
      </c>
    </row>
    <row r="38" spans="1:7" ht="12.75">
      <c r="A38" s="60">
        <f>A37+1</f>
        <v>26</v>
      </c>
      <c r="B38" s="61" t="s">
        <v>42</v>
      </c>
      <c r="C38" s="62" t="s">
        <v>15</v>
      </c>
      <c r="D38" s="63">
        <f>349.44/1000</f>
        <v>0.34943999999999997</v>
      </c>
      <c r="E38" s="67">
        <v>315.14175000000006</v>
      </c>
      <c r="F38" s="20">
        <f t="shared" si="3"/>
        <v>409.35036444522655</v>
      </c>
      <c r="G38" s="20">
        <f t="shared" si="5"/>
        <v>143.04339135173996</v>
      </c>
    </row>
    <row r="39" spans="1:7" ht="38.25">
      <c r="A39" s="60">
        <f>A37+1</f>
        <v>26</v>
      </c>
      <c r="B39" s="61" t="s">
        <v>92</v>
      </c>
      <c r="C39" s="62" t="s">
        <v>16</v>
      </c>
      <c r="D39" s="20">
        <v>27.9</v>
      </c>
      <c r="E39" s="67">
        <v>64.993748275999991</v>
      </c>
      <c r="F39" s="20">
        <f t="shared" si="3"/>
        <v>84.423008196920591</v>
      </c>
      <c r="G39" s="20">
        <f t="shared" si="5"/>
        <v>2355.4019286940843</v>
      </c>
    </row>
    <row r="40" spans="1:7" ht="38.25">
      <c r="A40" s="60">
        <f>A39+1</f>
        <v>27</v>
      </c>
      <c r="B40" s="61" t="s">
        <v>91</v>
      </c>
      <c r="C40" s="62" t="s">
        <v>16</v>
      </c>
      <c r="D40" s="20">
        <v>0.8</v>
      </c>
      <c r="E40" s="67">
        <v>81.592887916999999</v>
      </c>
      <c r="F40" s="20">
        <f t="shared" si="3"/>
        <v>105.98430200048858</v>
      </c>
      <c r="G40" s="20">
        <f t="shared" si="5"/>
        <v>84.787441600390878</v>
      </c>
    </row>
    <row r="41" spans="1:7" ht="12.75">
      <c r="A41" s="60">
        <f>A40+1</f>
        <v>28</v>
      </c>
      <c r="B41" s="61" t="s">
        <v>41</v>
      </c>
      <c r="C41" s="62" t="s">
        <v>15</v>
      </c>
      <c r="D41" s="68">
        <f>8250.3/1000</f>
        <v>8.2502999999999993</v>
      </c>
      <c r="E41" s="67">
        <v>328.51521990000009</v>
      </c>
      <c r="F41" s="20">
        <f t="shared" si="3"/>
        <v>426.7217053655022</v>
      </c>
      <c r="G41" s="20">
        <f t="shared" si="5"/>
        <v>3520.5820857770027</v>
      </c>
    </row>
    <row r="42" spans="1:7" ht="12.75">
      <c r="A42" s="60">
        <f>A41+1</f>
        <v>29</v>
      </c>
      <c r="B42" s="61" t="s">
        <v>42</v>
      </c>
      <c r="C42" s="62" t="s">
        <v>15</v>
      </c>
      <c r="D42" s="63">
        <f>321.84/1000</f>
        <v>0.32183999999999996</v>
      </c>
      <c r="E42" s="67">
        <v>315.14175000000006</v>
      </c>
      <c r="F42" s="20">
        <f t="shared" si="3"/>
        <v>409.35036444522655</v>
      </c>
      <c r="G42" s="20">
        <f t="shared" si="5"/>
        <v>131.74532129305169</v>
      </c>
    </row>
    <row r="43" spans="1:7" ht="12.75">
      <c r="A43" s="60">
        <f>A42+1</f>
        <v>30</v>
      </c>
      <c r="B43" s="61" t="s">
        <v>429</v>
      </c>
      <c r="C43" s="62" t="s">
        <v>15</v>
      </c>
      <c r="D43" s="63">
        <f>(347.6+351.7+13.2)/1000</f>
        <v>0.71250000000000002</v>
      </c>
      <c r="E43" s="67">
        <v>549.11444490000008</v>
      </c>
      <c r="F43" s="20">
        <f t="shared" si="3"/>
        <v>713.26696047716098</v>
      </c>
      <c r="G43" s="20">
        <f t="shared" si="5"/>
        <v>508.20270933997722</v>
      </c>
    </row>
    <row r="44" spans="1:7" ht="12.75">
      <c r="A44" s="19"/>
      <c r="B44" s="59" t="s">
        <v>45</v>
      </c>
      <c r="C44" s="93"/>
      <c r="D44" s="93"/>
      <c r="E44" s="93"/>
      <c r="F44" s="20">
        <f t="shared" si="3"/>
        <v>0</v>
      </c>
      <c r="G44" s="20">
        <f t="shared" si="5"/>
        <v>0</v>
      </c>
    </row>
    <row r="45" spans="1:7" ht="38.25">
      <c r="A45" s="60">
        <f>A42+1</f>
        <v>30</v>
      </c>
      <c r="B45" s="61" t="s">
        <v>82</v>
      </c>
      <c r="C45" s="62" t="s">
        <v>16</v>
      </c>
      <c r="D45" s="20">
        <v>88</v>
      </c>
      <c r="E45" s="67">
        <v>21.770721200000004</v>
      </c>
      <c r="F45" s="20">
        <f t="shared" si="3"/>
        <v>28.278870246342859</v>
      </c>
      <c r="G45" s="20">
        <f t="shared" si="5"/>
        <v>2488.5405816781717</v>
      </c>
    </row>
    <row r="46" spans="1:7" ht="51">
      <c r="A46" s="60">
        <f>A45+1</f>
        <v>31</v>
      </c>
      <c r="B46" s="61" t="s">
        <v>46</v>
      </c>
      <c r="C46" s="62" t="s">
        <v>16</v>
      </c>
      <c r="D46" s="20">
        <f>0.9+1.32+0.7+0.9+0.9+0.9</f>
        <v>5.62</v>
      </c>
      <c r="E46" s="67">
        <v>82.553821002999996</v>
      </c>
      <c r="F46" s="20">
        <f t="shared" si="3"/>
        <v>107.2324968491926</v>
      </c>
      <c r="G46" s="20">
        <f t="shared" si="5"/>
        <v>602.64663229246241</v>
      </c>
    </row>
    <row r="47" spans="1:7" ht="25.5">
      <c r="A47" s="60">
        <f>A45+1</f>
        <v>31</v>
      </c>
      <c r="B47" s="61" t="s">
        <v>47</v>
      </c>
      <c r="C47" s="62" t="s">
        <v>15</v>
      </c>
      <c r="D47" s="68">
        <f>D48+D49</f>
        <v>1.1853000000000002</v>
      </c>
      <c r="E47" s="67">
        <v>73.070432600000004</v>
      </c>
      <c r="F47" s="20">
        <f t="shared" si="3"/>
        <v>94.914140113077238</v>
      </c>
      <c r="G47" s="20">
        <f t="shared" si="5"/>
        <v>112.50173027603047</v>
      </c>
    </row>
    <row r="48" spans="1:7" ht="12.75">
      <c r="A48" s="60">
        <f>A47+1</f>
        <v>32</v>
      </c>
      <c r="B48" s="61" t="s">
        <v>41</v>
      </c>
      <c r="C48" s="62" t="s">
        <v>15</v>
      </c>
      <c r="D48" s="68">
        <f>(407.3+650.1)/1000</f>
        <v>1.0574000000000001</v>
      </c>
      <c r="E48" s="67">
        <v>328.51521990000009</v>
      </c>
      <c r="F48" s="20">
        <f t="shared" si="3"/>
        <v>426.7217053655022</v>
      </c>
      <c r="G48" s="20">
        <f t="shared" si="5"/>
        <v>451.21553125348208</v>
      </c>
    </row>
    <row r="49" spans="1:7" ht="12.75">
      <c r="A49" s="60">
        <f>A48+1</f>
        <v>33</v>
      </c>
      <c r="B49" s="61" t="s">
        <v>42</v>
      </c>
      <c r="C49" s="62" t="s">
        <v>15</v>
      </c>
      <c r="D49" s="63">
        <f>127.9/1000</f>
        <v>0.12790000000000001</v>
      </c>
      <c r="E49" s="67">
        <v>315.14175000000006</v>
      </c>
      <c r="F49" s="20">
        <f t="shared" si="3"/>
        <v>409.35036444522655</v>
      </c>
      <c r="G49" s="20">
        <f t="shared" si="5"/>
        <v>52.355911612544482</v>
      </c>
    </row>
    <row r="50" spans="1:7" ht="12.75">
      <c r="A50" s="60">
        <f>A49+1</f>
        <v>34</v>
      </c>
      <c r="B50" s="61" t="s">
        <v>48</v>
      </c>
      <c r="C50" s="62" t="s">
        <v>16</v>
      </c>
      <c r="D50" s="20">
        <v>22</v>
      </c>
      <c r="E50" s="67">
        <v>31.935178838600006</v>
      </c>
      <c r="F50" s="20">
        <f t="shared" si="3"/>
        <v>41.481895357261912</v>
      </c>
      <c r="G50" s="20">
        <f t="shared" si="5"/>
        <v>912.60169785976211</v>
      </c>
    </row>
    <row r="51" spans="1:7" ht="12">
      <c r="A51" s="64"/>
      <c r="B51" s="26" t="s">
        <v>7</v>
      </c>
      <c r="C51" s="65"/>
      <c r="D51" s="27"/>
      <c r="E51" s="27"/>
      <c r="F51" s="27"/>
      <c r="G51" s="66">
        <f>SUM(G13:G50)</f>
        <v>57892.616662532702</v>
      </c>
    </row>
    <row r="52" spans="1:7" ht="12.75">
      <c r="A52" s="19"/>
      <c r="B52" s="59" t="s">
        <v>382</v>
      </c>
      <c r="C52" s="93"/>
      <c r="D52" s="93"/>
      <c r="E52" s="93"/>
      <c r="F52" s="93"/>
      <c r="G52" s="93"/>
    </row>
    <row r="53" spans="1:7" ht="38.25">
      <c r="A53" s="60">
        <f>A50+1</f>
        <v>35</v>
      </c>
      <c r="B53" s="61" t="s">
        <v>383</v>
      </c>
      <c r="C53" s="62" t="s">
        <v>16</v>
      </c>
      <c r="D53" s="20">
        <v>7.4</v>
      </c>
      <c r="E53" s="67">
        <v>29.511748550000004</v>
      </c>
      <c r="F53" s="20">
        <f t="shared" ref="F53:F58" si="6">+E53*1.01*1.0015*1.006*1.015*1.133*1.11</f>
        <v>38.334003743897419</v>
      </c>
      <c r="G53" s="20">
        <f t="shared" ref="G53" si="7">+F53*D53</f>
        <v>283.67162770484094</v>
      </c>
    </row>
    <row r="54" spans="1:7" ht="51">
      <c r="A54" s="60">
        <f>A53+1</f>
        <v>36</v>
      </c>
      <c r="B54" s="61" t="s">
        <v>384</v>
      </c>
      <c r="C54" s="62" t="s">
        <v>16</v>
      </c>
      <c r="D54" s="20">
        <v>3.5000000000000003E-2</v>
      </c>
      <c r="E54" s="67">
        <v>76.928285672577999</v>
      </c>
      <c r="F54" s="20">
        <f t="shared" si="6"/>
        <v>99.92526149333213</v>
      </c>
      <c r="G54" s="20">
        <f t="shared" ref="G54:G58" si="8">+F54*D54</f>
        <v>3.4973841522666249</v>
      </c>
    </row>
    <row r="55" spans="1:7" ht="25.5">
      <c r="A55" s="60">
        <f>A54+1</f>
        <v>37</v>
      </c>
      <c r="B55" s="61" t="s">
        <v>47</v>
      </c>
      <c r="C55" s="62" t="s">
        <v>15</v>
      </c>
      <c r="D55" s="68">
        <f>D56+D57</f>
        <v>0.19926999999999997</v>
      </c>
      <c r="E55" s="67">
        <v>73.070432600000004</v>
      </c>
      <c r="F55" s="20">
        <f t="shared" si="6"/>
        <v>94.914140113077238</v>
      </c>
      <c r="G55" s="20">
        <f t="shared" si="8"/>
        <v>18.913540700332899</v>
      </c>
    </row>
    <row r="56" spans="1:7" ht="12.75">
      <c r="A56" s="60">
        <f>A55+1</f>
        <v>38</v>
      </c>
      <c r="B56" s="61" t="s">
        <v>41</v>
      </c>
      <c r="C56" s="62" t="s">
        <v>15</v>
      </c>
      <c r="D56" s="68">
        <f>(85.3+111.1+2.4)/1000</f>
        <v>0.19879999999999998</v>
      </c>
      <c r="E56" s="67">
        <v>434.51400699000004</v>
      </c>
      <c r="F56" s="20">
        <f t="shared" si="6"/>
        <v>564.40781685673903</v>
      </c>
      <c r="G56" s="20">
        <f t="shared" si="8"/>
        <v>112.20427399111971</v>
      </c>
    </row>
    <row r="57" spans="1:7" ht="12.75">
      <c r="A57" s="60">
        <f>A56+1</f>
        <v>39</v>
      </c>
      <c r="B57" s="61" t="s">
        <v>95</v>
      </c>
      <c r="C57" s="62" t="s">
        <v>15</v>
      </c>
      <c r="D57" s="63">
        <f>(0.47)/1000</f>
        <v>4.6999999999999999E-4</v>
      </c>
      <c r="E57" s="67">
        <v>396.3142430100001</v>
      </c>
      <c r="F57" s="20">
        <f t="shared" si="6"/>
        <v>514.78859849885839</v>
      </c>
      <c r="G57" s="20">
        <f t="shared" si="8"/>
        <v>0.24195064129446345</v>
      </c>
    </row>
    <row r="58" spans="1:7" ht="12.75">
      <c r="A58" s="60">
        <f>A57+1</f>
        <v>40</v>
      </c>
      <c r="B58" s="61" t="s">
        <v>385</v>
      </c>
      <c r="C58" s="62" t="s">
        <v>16</v>
      </c>
      <c r="D58" s="20">
        <v>2.2999999999999998</v>
      </c>
      <c r="E58" s="67">
        <v>31.246588384999999</v>
      </c>
      <c r="F58" s="20">
        <f t="shared" si="6"/>
        <v>40.587457368215198</v>
      </c>
      <c r="G58" s="20">
        <f t="shared" si="8"/>
        <v>93.351151946894944</v>
      </c>
    </row>
    <row r="59" spans="1:7" ht="12">
      <c r="A59" s="64"/>
      <c r="B59" s="26" t="s">
        <v>7</v>
      </c>
      <c r="C59" s="65"/>
      <c r="D59" s="27"/>
      <c r="E59" s="27"/>
      <c r="F59" s="27"/>
      <c r="G59" s="66">
        <f>SUM(G53:G58)</f>
        <v>511.87992913674958</v>
      </c>
    </row>
    <row r="60" spans="1:7" ht="12">
      <c r="A60" s="64"/>
      <c r="B60" s="26" t="s">
        <v>389</v>
      </c>
      <c r="C60" s="65"/>
      <c r="D60" s="27"/>
      <c r="E60" s="27"/>
      <c r="F60" s="27"/>
      <c r="G60" s="66"/>
    </row>
    <row r="61" spans="1:7" ht="51">
      <c r="A61" s="60">
        <f>A58+1</f>
        <v>41</v>
      </c>
      <c r="B61" s="61" t="s">
        <v>390</v>
      </c>
      <c r="C61" s="62" t="s">
        <v>16</v>
      </c>
      <c r="D61" s="20">
        <v>2.7</v>
      </c>
      <c r="E61" s="67">
        <v>81.592887916999999</v>
      </c>
      <c r="F61" s="20">
        <f t="shared" ref="F61:F68" si="9">+E61*1.01*1.0015*1.006*1.015*1.133*1.11</f>
        <v>105.98430200048858</v>
      </c>
      <c r="G61" s="20">
        <f t="shared" ref="G61" si="10">+F61*D61</f>
        <v>286.15761540131922</v>
      </c>
    </row>
    <row r="62" spans="1:7" ht="12.75">
      <c r="A62" s="60">
        <f>A61+1</f>
        <v>42</v>
      </c>
      <c r="B62" s="61" t="s">
        <v>41</v>
      </c>
      <c r="C62" s="62" t="s">
        <v>15</v>
      </c>
      <c r="D62" s="68">
        <f>202.2/1000</f>
        <v>0.20219999999999999</v>
      </c>
      <c r="E62" s="67">
        <v>328.51521990000009</v>
      </c>
      <c r="F62" s="20">
        <f t="shared" si="9"/>
        <v>426.7217053655022</v>
      </c>
      <c r="G62" s="20">
        <f t="shared" ref="G62:G68" si="11">+F62*D62</f>
        <v>86.283128824904537</v>
      </c>
    </row>
    <row r="63" spans="1:7" ht="12.75">
      <c r="A63" s="60">
        <f>A62+1</f>
        <v>43</v>
      </c>
      <c r="B63" s="61" t="s">
        <v>42</v>
      </c>
      <c r="C63" s="62" t="s">
        <v>15</v>
      </c>
      <c r="D63" s="63">
        <f>21.7/1000</f>
        <v>2.1700000000000001E-2</v>
      </c>
      <c r="E63" s="67">
        <v>315.14175000000006</v>
      </c>
      <c r="F63" s="20">
        <f t="shared" si="9"/>
        <v>409.35036444522655</v>
      </c>
      <c r="G63" s="20">
        <f t="shared" si="11"/>
        <v>8.8829029084614159</v>
      </c>
    </row>
    <row r="64" spans="1:7" ht="38.25">
      <c r="A64" s="60">
        <f>A63+1</f>
        <v>44</v>
      </c>
      <c r="B64" s="61" t="s">
        <v>381</v>
      </c>
      <c r="C64" s="62" t="s">
        <v>16</v>
      </c>
      <c r="D64" s="20">
        <v>2.1</v>
      </c>
      <c r="E64" s="67">
        <v>37.20650700800001</v>
      </c>
      <c r="F64" s="20">
        <f t="shared" si="9"/>
        <v>48.329036706366821</v>
      </c>
      <c r="G64" s="20">
        <f t="shared" si="11"/>
        <v>101.49097708337032</v>
      </c>
    </row>
    <row r="65" spans="1:7" ht="12.75">
      <c r="A65" s="60">
        <f>A64+1</f>
        <v>45</v>
      </c>
      <c r="B65" s="61" t="s">
        <v>88</v>
      </c>
      <c r="C65" s="62" t="s">
        <v>17</v>
      </c>
      <c r="D65" s="20">
        <v>36</v>
      </c>
      <c r="E65" s="67">
        <v>1.2754646100000002</v>
      </c>
      <c r="F65" s="20">
        <f t="shared" si="9"/>
        <v>1.6567525659183171</v>
      </c>
      <c r="G65" s="20">
        <f t="shared" si="11"/>
        <v>59.643092373059417</v>
      </c>
    </row>
    <row r="66" spans="1:7" ht="38.25">
      <c r="A66" s="60">
        <f>A65+1</f>
        <v>46</v>
      </c>
      <c r="B66" s="61" t="s">
        <v>387</v>
      </c>
      <c r="C66" s="62" t="s">
        <v>16</v>
      </c>
      <c r="D66" s="20">
        <v>19.899999999999999</v>
      </c>
      <c r="E66" s="67">
        <v>34.655511885000003</v>
      </c>
      <c r="F66" s="20">
        <f t="shared" si="9"/>
        <v>45.015445970458146</v>
      </c>
      <c r="G66" s="20">
        <f t="shared" si="11"/>
        <v>895.80737481211702</v>
      </c>
    </row>
    <row r="67" spans="1:7" ht="51">
      <c r="A67" s="60">
        <f>A66+1</f>
        <v>47</v>
      </c>
      <c r="B67" s="61" t="s">
        <v>388</v>
      </c>
      <c r="C67" s="62" t="s">
        <v>16</v>
      </c>
      <c r="D67" s="20">
        <v>6.9</v>
      </c>
      <c r="E67" s="67">
        <v>34.655511885000003</v>
      </c>
      <c r="F67" s="20">
        <f t="shared" si="9"/>
        <v>45.015445970458146</v>
      </c>
      <c r="G67" s="20">
        <f t="shared" si="11"/>
        <v>310.6065771961612</v>
      </c>
    </row>
    <row r="68" spans="1:7" ht="12.75">
      <c r="A68" s="60">
        <f>A67+1</f>
        <v>48</v>
      </c>
      <c r="B68" s="61" t="s">
        <v>386</v>
      </c>
      <c r="C68" s="62" t="s">
        <v>16</v>
      </c>
      <c r="D68" s="20">
        <v>4.9000000000000004</v>
      </c>
      <c r="E68" s="67">
        <v>13.907060037700001</v>
      </c>
      <c r="F68" s="20">
        <f t="shared" si="9"/>
        <v>18.064442730276586</v>
      </c>
      <c r="G68" s="20">
        <f t="shared" si="11"/>
        <v>88.515769378355273</v>
      </c>
    </row>
    <row r="69" spans="1:7" ht="12">
      <c r="A69" s="64"/>
      <c r="B69" s="26" t="s">
        <v>7</v>
      </c>
      <c r="C69" s="65"/>
      <c r="D69" s="27"/>
      <c r="E69" s="27"/>
      <c r="F69" s="27"/>
      <c r="G69" s="66">
        <f>SUM(G61:G68)</f>
        <v>1837.3874379777485</v>
      </c>
    </row>
    <row r="70" spans="1:7" ht="12.75">
      <c r="A70" s="19"/>
      <c r="B70" s="59" t="s">
        <v>392</v>
      </c>
      <c r="C70" s="93"/>
      <c r="D70" s="93"/>
      <c r="E70" s="93"/>
      <c r="F70" s="93"/>
      <c r="G70" s="93"/>
    </row>
    <row r="71" spans="1:7" ht="25.5">
      <c r="A71" s="60">
        <f>+A68+1</f>
        <v>49</v>
      </c>
      <c r="B71" s="61" t="s">
        <v>32</v>
      </c>
      <c r="C71" s="62" t="s">
        <v>13</v>
      </c>
      <c r="D71" s="63">
        <f>1/1000</f>
        <v>1E-3</v>
      </c>
      <c r="E71" s="20">
        <v>366.19878560000006</v>
      </c>
      <c r="F71" s="20">
        <f t="shared" ref="F71:F97" si="12">+E71*1.01*1.0015*1.006*1.015*1.133*1.11</f>
        <v>475.67041290073246</v>
      </c>
      <c r="G71" s="20">
        <f t="shared" ref="G71" si="13">+F71*D71</f>
        <v>0.47567041290073248</v>
      </c>
    </row>
    <row r="72" spans="1:7" ht="12.75">
      <c r="A72" s="60">
        <f>A71+1</f>
        <v>50</v>
      </c>
      <c r="B72" s="61" t="s">
        <v>33</v>
      </c>
      <c r="C72" s="62" t="s">
        <v>14</v>
      </c>
      <c r="D72" s="63">
        <f>6.2/100</f>
        <v>6.2E-2</v>
      </c>
      <c r="E72" s="20">
        <v>184.65644500000002</v>
      </c>
      <c r="F72" s="20">
        <f t="shared" si="12"/>
        <v>239.85772452526496</v>
      </c>
      <c r="G72" s="20">
        <f t="shared" ref="G72:G97" si="14">+F72*D72</f>
        <v>14.871178920566427</v>
      </c>
    </row>
    <row r="73" spans="1:7" ht="12.75">
      <c r="A73" s="60">
        <f>A72+1</f>
        <v>51</v>
      </c>
      <c r="B73" s="61" t="s">
        <v>34</v>
      </c>
      <c r="C73" s="62" t="s">
        <v>13</v>
      </c>
      <c r="D73" s="63">
        <f>3.2/1000</f>
        <v>3.2000000000000002E-3</v>
      </c>
      <c r="E73" s="20">
        <v>45.574366999999995</v>
      </c>
      <c r="F73" s="20">
        <f t="shared" si="12"/>
        <v>59.19838847379156</v>
      </c>
      <c r="G73" s="20">
        <f t="shared" si="14"/>
        <v>0.18943484311613301</v>
      </c>
    </row>
    <row r="74" spans="1:7" ht="38.25">
      <c r="A74" s="60">
        <f>A73+1</f>
        <v>52</v>
      </c>
      <c r="B74" s="61" t="s">
        <v>35</v>
      </c>
      <c r="C74" s="62" t="s">
        <v>13</v>
      </c>
      <c r="D74" s="63">
        <f>3/1000</f>
        <v>3.0000000000000001E-3</v>
      </c>
      <c r="E74" s="20">
        <v>449.23892860000001</v>
      </c>
      <c r="F74" s="20">
        <f t="shared" si="12"/>
        <v>583.53461306029135</v>
      </c>
      <c r="G74" s="20">
        <f t="shared" si="14"/>
        <v>1.750603839180874</v>
      </c>
    </row>
    <row r="75" spans="1:7" ht="38.25">
      <c r="A75" s="60">
        <f>A74+1</f>
        <v>53</v>
      </c>
      <c r="B75" s="61" t="s">
        <v>36</v>
      </c>
      <c r="C75" s="62" t="s">
        <v>15</v>
      </c>
      <c r="D75" s="20">
        <f>3*1.6</f>
        <v>4.8000000000000007</v>
      </c>
      <c r="E75" s="20">
        <v>2.2636275000000001</v>
      </c>
      <c r="F75" s="20">
        <f t="shared" si="12"/>
        <v>2.940317308300906</v>
      </c>
      <c r="G75" s="20">
        <f t="shared" si="14"/>
        <v>14.113523079844351</v>
      </c>
    </row>
    <row r="76" spans="1:7" ht="25.5">
      <c r="A76" s="60">
        <f>A75+1</f>
        <v>54</v>
      </c>
      <c r="B76" s="61" t="s">
        <v>85</v>
      </c>
      <c r="C76" s="62" t="s">
        <v>16</v>
      </c>
      <c r="D76" s="20">
        <v>0.5</v>
      </c>
      <c r="E76" s="67">
        <v>13.394341600000001</v>
      </c>
      <c r="F76" s="20">
        <f t="shared" si="12"/>
        <v>17.398452015525894</v>
      </c>
      <c r="G76" s="20">
        <f t="shared" si="14"/>
        <v>8.6992260077629471</v>
      </c>
    </row>
    <row r="77" spans="1:7" ht="38.25">
      <c r="A77" s="60">
        <f>A76+1</f>
        <v>55</v>
      </c>
      <c r="B77" s="61" t="s">
        <v>40</v>
      </c>
      <c r="C77" s="62" t="s">
        <v>16</v>
      </c>
      <c r="D77" s="20">
        <v>0.5</v>
      </c>
      <c r="E77" s="67">
        <v>31.510127250000004</v>
      </c>
      <c r="F77" s="20">
        <f t="shared" si="12"/>
        <v>40.929778658343317</v>
      </c>
      <c r="G77" s="20">
        <f t="shared" si="14"/>
        <v>20.464889329171658</v>
      </c>
    </row>
    <row r="78" spans="1:7" ht="38.25">
      <c r="A78" s="60">
        <f>A77+1</f>
        <v>56</v>
      </c>
      <c r="B78" s="61" t="s">
        <v>86</v>
      </c>
      <c r="C78" s="62" t="s">
        <v>16</v>
      </c>
      <c r="D78" s="20">
        <v>2.6</v>
      </c>
      <c r="E78" s="67">
        <v>72.228027815999994</v>
      </c>
      <c r="F78" s="20">
        <f t="shared" si="12"/>
        <v>93.819906469515871</v>
      </c>
      <c r="G78" s="20">
        <f t="shared" si="14"/>
        <v>243.93175682074127</v>
      </c>
    </row>
    <row r="79" spans="1:7" ht="12.75">
      <c r="A79" s="60">
        <f>A78+1</f>
        <v>57</v>
      </c>
      <c r="B79" s="61" t="s">
        <v>41</v>
      </c>
      <c r="C79" s="62" t="s">
        <v>15</v>
      </c>
      <c r="D79" s="68">
        <f>87.1/1000</f>
        <v>8.7099999999999997E-2</v>
      </c>
      <c r="E79" s="67">
        <v>328.51521990000009</v>
      </c>
      <c r="F79" s="20">
        <f t="shared" si="12"/>
        <v>426.7217053655022</v>
      </c>
      <c r="G79" s="20">
        <f t="shared" si="14"/>
        <v>37.167460537335238</v>
      </c>
    </row>
    <row r="80" spans="1:7" ht="12.75">
      <c r="A80" s="60">
        <f>A79+1</f>
        <v>58</v>
      </c>
      <c r="B80" s="61" t="s">
        <v>42</v>
      </c>
      <c r="C80" s="62" t="s">
        <v>15</v>
      </c>
      <c r="D80" s="68">
        <f>59.3/1000</f>
        <v>5.9299999999999999E-2</v>
      </c>
      <c r="E80" s="67">
        <v>315.14175000000006</v>
      </c>
      <c r="F80" s="20">
        <f t="shared" si="12"/>
        <v>409.35036444522655</v>
      </c>
      <c r="G80" s="20">
        <f t="shared" si="14"/>
        <v>24.274476611601933</v>
      </c>
    </row>
    <row r="81" spans="1:7" ht="51">
      <c r="A81" s="60">
        <f>A80+1</f>
        <v>59</v>
      </c>
      <c r="B81" s="61" t="s">
        <v>39</v>
      </c>
      <c r="C81" s="62" t="s">
        <v>19</v>
      </c>
      <c r="D81" s="20">
        <f>20/100</f>
        <v>0.2</v>
      </c>
      <c r="E81" s="67">
        <v>98.240562000000011</v>
      </c>
      <c r="F81" s="20">
        <f t="shared" si="12"/>
        <v>127.60863915366299</v>
      </c>
      <c r="G81" s="20">
        <f t="shared" si="14"/>
        <v>25.521727830732601</v>
      </c>
    </row>
    <row r="82" spans="1:7" ht="25.5">
      <c r="A82" s="60">
        <f>A81+1</f>
        <v>60</v>
      </c>
      <c r="B82" s="61" t="s">
        <v>87</v>
      </c>
      <c r="C82" s="62" t="s">
        <v>16</v>
      </c>
      <c r="D82" s="20">
        <v>0.8</v>
      </c>
      <c r="E82" s="67">
        <v>13.394341600000001</v>
      </c>
      <c r="F82" s="20">
        <f t="shared" si="12"/>
        <v>17.398452015525894</v>
      </c>
      <c r="G82" s="20">
        <f t="shared" si="14"/>
        <v>13.918761612420717</v>
      </c>
    </row>
    <row r="83" spans="1:7" ht="38.25">
      <c r="A83" s="60">
        <f>A82+1</f>
        <v>61</v>
      </c>
      <c r="B83" s="61" t="s">
        <v>89</v>
      </c>
      <c r="C83" s="62" t="s">
        <v>16</v>
      </c>
      <c r="D83" s="20">
        <v>0.8</v>
      </c>
      <c r="E83" s="67">
        <v>37.20650700800001</v>
      </c>
      <c r="F83" s="20">
        <f t="shared" si="12"/>
        <v>48.329036706366821</v>
      </c>
      <c r="G83" s="20">
        <f t="shared" si="14"/>
        <v>38.663229365093457</v>
      </c>
    </row>
    <row r="84" spans="1:7" ht="12.75">
      <c r="A84" s="60">
        <f>A83+1</f>
        <v>62</v>
      </c>
      <c r="B84" s="61" t="s">
        <v>88</v>
      </c>
      <c r="C84" s="62" t="s">
        <v>17</v>
      </c>
      <c r="D84" s="20">
        <v>10</v>
      </c>
      <c r="E84" s="67">
        <v>1.2754646100000002</v>
      </c>
      <c r="F84" s="20">
        <f t="shared" si="12"/>
        <v>1.6567525659183171</v>
      </c>
      <c r="G84" s="20">
        <f t="shared" si="14"/>
        <v>16.567525659183172</v>
      </c>
    </row>
    <row r="85" spans="1:7" ht="38.25">
      <c r="A85" s="60">
        <f>A84+1</f>
        <v>63</v>
      </c>
      <c r="B85" s="61" t="s">
        <v>93</v>
      </c>
      <c r="C85" s="62" t="s">
        <v>16</v>
      </c>
      <c r="D85" s="20">
        <v>1</v>
      </c>
      <c r="E85" s="67">
        <v>101.73199897255002</v>
      </c>
      <c r="F85" s="20">
        <f t="shared" si="12"/>
        <v>132.14380784251773</v>
      </c>
      <c r="G85" s="20">
        <f t="shared" si="14"/>
        <v>132.14380784251773</v>
      </c>
    </row>
    <row r="86" spans="1:7" ht="51">
      <c r="A86" s="60">
        <f>A85+1</f>
        <v>64</v>
      </c>
      <c r="B86" s="61" t="s">
        <v>94</v>
      </c>
      <c r="C86" s="62" t="s">
        <v>16</v>
      </c>
      <c r="D86" s="20">
        <v>1</v>
      </c>
      <c r="E86" s="67">
        <v>83.473424687000005</v>
      </c>
      <c r="F86" s="20">
        <f t="shared" si="12"/>
        <v>108.42700726614173</v>
      </c>
      <c r="G86" s="20">
        <f t="shared" si="14"/>
        <v>108.42700726614173</v>
      </c>
    </row>
    <row r="87" spans="1:7" ht="12.75">
      <c r="A87" s="60">
        <f>A86+1</f>
        <v>65</v>
      </c>
      <c r="B87" s="61" t="s">
        <v>41</v>
      </c>
      <c r="C87" s="62" t="s">
        <v>15</v>
      </c>
      <c r="D87" s="68">
        <f>870.55/1000</f>
        <v>0.87054999999999993</v>
      </c>
      <c r="E87" s="67">
        <v>328.51521990000009</v>
      </c>
      <c r="F87" s="20">
        <f t="shared" si="12"/>
        <v>426.7217053655022</v>
      </c>
      <c r="G87" s="20">
        <f t="shared" si="14"/>
        <v>371.48258060593793</v>
      </c>
    </row>
    <row r="88" spans="1:7" ht="12.75">
      <c r="A88" s="60">
        <f>A87+1</f>
        <v>66</v>
      </c>
      <c r="B88" s="61" t="s">
        <v>95</v>
      </c>
      <c r="C88" s="62" t="s">
        <v>15</v>
      </c>
      <c r="D88" s="68">
        <f>103.32/1000</f>
        <v>0.10332</v>
      </c>
      <c r="E88" s="67">
        <v>315.14175000000006</v>
      </c>
      <c r="F88" s="20">
        <f t="shared" si="12"/>
        <v>409.35036444522655</v>
      </c>
      <c r="G88" s="20">
        <f t="shared" si="14"/>
        <v>42.294079654480804</v>
      </c>
    </row>
    <row r="89" spans="1:7" ht="25.5">
      <c r="A89" s="60">
        <f>A88+1</f>
        <v>67</v>
      </c>
      <c r="B89" s="61" t="s">
        <v>391</v>
      </c>
      <c r="C89" s="62" t="s">
        <v>16</v>
      </c>
      <c r="D89" s="20">
        <f>10*0.15</f>
        <v>1.5</v>
      </c>
      <c r="E89" s="67">
        <v>64.993748275999991</v>
      </c>
      <c r="F89" s="20">
        <f t="shared" si="12"/>
        <v>84.423008196920591</v>
      </c>
      <c r="G89" s="20">
        <f t="shared" si="14"/>
        <v>126.63451229538089</v>
      </c>
    </row>
    <row r="90" spans="1:7" ht="12.75">
      <c r="A90" s="60">
        <f>A89+1</f>
        <v>68</v>
      </c>
      <c r="B90" s="61" t="s">
        <v>41</v>
      </c>
      <c r="C90" s="62" t="s">
        <v>15</v>
      </c>
      <c r="D90" s="68">
        <f>120/1000</f>
        <v>0.12</v>
      </c>
      <c r="E90" s="67">
        <v>328.51521990000009</v>
      </c>
      <c r="F90" s="20">
        <f t="shared" si="12"/>
        <v>426.7217053655022</v>
      </c>
      <c r="G90" s="20">
        <f t="shared" si="14"/>
        <v>51.20660464386026</v>
      </c>
    </row>
    <row r="91" spans="1:7" ht="12.75">
      <c r="A91" s="60">
        <f>A90+1</f>
        <v>69</v>
      </c>
      <c r="B91" s="61" t="s">
        <v>42</v>
      </c>
      <c r="C91" s="62" t="s">
        <v>15</v>
      </c>
      <c r="D91" s="63">
        <f>15/1000</f>
        <v>1.4999999999999999E-2</v>
      </c>
      <c r="E91" s="67">
        <v>315.14175000000006</v>
      </c>
      <c r="F91" s="20">
        <f t="shared" si="12"/>
        <v>409.35036444522655</v>
      </c>
      <c r="G91" s="20">
        <f t="shared" si="14"/>
        <v>6.1402554666783979</v>
      </c>
    </row>
    <row r="92" spans="1:7" ht="38.25">
      <c r="A92" s="60">
        <f>A91+1</f>
        <v>70</v>
      </c>
      <c r="B92" s="61" t="s">
        <v>82</v>
      </c>
      <c r="C92" s="62" t="s">
        <v>16</v>
      </c>
      <c r="D92" s="20">
        <v>6.5</v>
      </c>
      <c r="E92" s="67">
        <v>21.770721200000004</v>
      </c>
      <c r="F92" s="20">
        <f t="shared" si="12"/>
        <v>28.278870246342859</v>
      </c>
      <c r="G92" s="20">
        <f t="shared" si="14"/>
        <v>183.81265660122858</v>
      </c>
    </row>
    <row r="93" spans="1:7" ht="51">
      <c r="A93" s="60">
        <f>A92+1</f>
        <v>71</v>
      </c>
      <c r="B93" s="61" t="s">
        <v>46</v>
      </c>
      <c r="C93" s="62" t="s">
        <v>16</v>
      </c>
      <c r="D93" s="20">
        <v>0.2</v>
      </c>
      <c r="E93" s="67">
        <v>82.553821002999996</v>
      </c>
      <c r="F93" s="20">
        <f t="shared" si="12"/>
        <v>107.2324968491926</v>
      </c>
      <c r="G93" s="20">
        <f t="shared" si="14"/>
        <v>21.44649936983852</v>
      </c>
    </row>
    <row r="94" spans="1:7" ht="25.5">
      <c r="A94" s="60">
        <f>A92+1</f>
        <v>71</v>
      </c>
      <c r="B94" s="61" t="s">
        <v>47</v>
      </c>
      <c r="C94" s="62" t="s">
        <v>15</v>
      </c>
      <c r="D94" s="68">
        <f>D95+D96</f>
        <v>5.5199999999999999E-2</v>
      </c>
      <c r="E94" s="67">
        <v>73.070432600000004</v>
      </c>
      <c r="F94" s="20">
        <f t="shared" si="12"/>
        <v>94.914140113077238</v>
      </c>
      <c r="G94" s="20">
        <f t="shared" si="14"/>
        <v>5.2392605342418639</v>
      </c>
    </row>
    <row r="95" spans="1:7" ht="12.75">
      <c r="A95" s="60">
        <f>A94+1</f>
        <v>72</v>
      </c>
      <c r="B95" s="61" t="s">
        <v>41</v>
      </c>
      <c r="C95" s="62" t="s">
        <v>15</v>
      </c>
      <c r="D95" s="68">
        <f>(55)/1000</f>
        <v>5.5E-2</v>
      </c>
      <c r="E95" s="67">
        <v>328.51521990000009</v>
      </c>
      <c r="F95" s="20">
        <f t="shared" si="12"/>
        <v>426.7217053655022</v>
      </c>
      <c r="G95" s="20">
        <f t="shared" si="14"/>
        <v>23.469693795102621</v>
      </c>
    </row>
    <row r="96" spans="1:7" ht="12.75">
      <c r="A96" s="60">
        <f>A95+1</f>
        <v>73</v>
      </c>
      <c r="B96" s="61" t="s">
        <v>42</v>
      </c>
      <c r="C96" s="62" t="s">
        <v>15</v>
      </c>
      <c r="D96" s="63">
        <f>0.2/1000</f>
        <v>2.0000000000000001E-4</v>
      </c>
      <c r="E96" s="67">
        <v>315.14175000000006</v>
      </c>
      <c r="F96" s="20">
        <f t="shared" si="12"/>
        <v>409.35036444522655</v>
      </c>
      <c r="G96" s="20">
        <f t="shared" si="14"/>
        <v>8.1870072889045312E-2</v>
      </c>
    </row>
    <row r="97" spans="1:8" ht="12.75">
      <c r="A97" s="60">
        <f>A96+1</f>
        <v>74</v>
      </c>
      <c r="B97" s="61" t="s">
        <v>48</v>
      </c>
      <c r="C97" s="62" t="s">
        <v>16</v>
      </c>
      <c r="D97" s="20">
        <v>1.625</v>
      </c>
      <c r="E97" s="67">
        <v>31.935178838600006</v>
      </c>
      <c r="F97" s="20">
        <f t="shared" si="12"/>
        <v>41.481895357261912</v>
      </c>
      <c r="G97" s="20">
        <f t="shared" si="14"/>
        <v>67.408079955550605</v>
      </c>
    </row>
    <row r="98" spans="1:8" ht="12">
      <c r="A98" s="64"/>
      <c r="B98" s="26" t="s">
        <v>7</v>
      </c>
      <c r="C98" s="65"/>
      <c r="D98" s="27"/>
      <c r="E98" s="27"/>
      <c r="F98" s="27"/>
      <c r="G98" s="66">
        <f>SUM(G71:G97)</f>
        <v>1600.3963729735001</v>
      </c>
    </row>
    <row r="99" spans="1:8" s="35" customFormat="1" ht="12.75">
      <c r="A99" s="181"/>
      <c r="B99" s="87" t="s">
        <v>907</v>
      </c>
      <c r="C99" s="87"/>
      <c r="D99" s="87"/>
      <c r="E99" s="87"/>
      <c r="F99" s="87"/>
      <c r="G99" s="87"/>
      <c r="H99" s="14"/>
    </row>
    <row r="100" spans="1:8" ht="25.5">
      <c r="A100" s="60">
        <v>1</v>
      </c>
      <c r="B100" s="69" t="s">
        <v>103</v>
      </c>
      <c r="C100" s="70" t="s">
        <v>100</v>
      </c>
      <c r="D100" s="20">
        <f>343*(0.05+0.15)/2</f>
        <v>34.300000000000004</v>
      </c>
      <c r="E100" s="67">
        <v>34.658016000000003</v>
      </c>
      <c r="F100" s="20">
        <f t="shared" ref="F100:F109" si="15">+E100*1.01*1.0015*1.006*1.015*1.133*1.11</f>
        <v>45.018698666706314</v>
      </c>
      <c r="G100" s="20">
        <f t="shared" ref="G100" si="16">+F100*D100</f>
        <v>1544.1413642680268</v>
      </c>
    </row>
    <row r="101" spans="1:8" ht="38.25">
      <c r="A101" s="60">
        <f>A100+1</f>
        <v>2</v>
      </c>
      <c r="B101" s="69" t="s">
        <v>104</v>
      </c>
      <c r="C101" s="70" t="s">
        <v>99</v>
      </c>
      <c r="D101" s="20">
        <v>343</v>
      </c>
      <c r="E101" s="67">
        <v>1.6120909276000002</v>
      </c>
      <c r="F101" s="20">
        <f t="shared" si="15"/>
        <v>2.0940101041258519</v>
      </c>
      <c r="G101" s="20">
        <f t="shared" ref="G101:G109" si="17">+F101*D101</f>
        <v>718.24546571516714</v>
      </c>
    </row>
    <row r="102" spans="1:8" s="31" customFormat="1" ht="63.75">
      <c r="A102" s="71">
        <f>+A101+1</f>
        <v>3</v>
      </c>
      <c r="B102" s="72" t="s">
        <v>105</v>
      </c>
      <c r="C102" s="73" t="s">
        <v>101</v>
      </c>
      <c r="D102" s="29">
        <v>343</v>
      </c>
      <c r="E102" s="74">
        <v>7.8510202350000018</v>
      </c>
      <c r="F102" s="20">
        <f t="shared" si="15"/>
        <v>10.198007704355577</v>
      </c>
      <c r="G102" s="20">
        <f t="shared" si="17"/>
        <v>3497.9166425939629</v>
      </c>
    </row>
    <row r="103" spans="1:8" ht="38.25">
      <c r="A103" s="60">
        <f>A102+1</f>
        <v>4</v>
      </c>
      <c r="B103" s="69" t="s">
        <v>107</v>
      </c>
      <c r="C103" s="70" t="s">
        <v>99</v>
      </c>
      <c r="D103" s="20">
        <v>343</v>
      </c>
      <c r="E103" s="67">
        <v>2.1362588804999998</v>
      </c>
      <c r="F103" s="20">
        <f t="shared" si="15"/>
        <v>2.7748730572259204</v>
      </c>
      <c r="G103" s="20">
        <f t="shared" si="17"/>
        <v>951.78145862849067</v>
      </c>
    </row>
    <row r="104" spans="1:8" ht="25.5">
      <c r="A104" s="60">
        <f>+A103+1</f>
        <v>5</v>
      </c>
      <c r="B104" s="69" t="s">
        <v>106</v>
      </c>
      <c r="C104" s="70" t="s">
        <v>99</v>
      </c>
      <c r="D104" s="20">
        <v>343</v>
      </c>
      <c r="E104" s="67">
        <v>0.84723778200000011</v>
      </c>
      <c r="F104" s="20">
        <f t="shared" si="15"/>
        <v>1.100511420125913</v>
      </c>
      <c r="G104" s="20">
        <f t="shared" si="17"/>
        <v>377.47541710318814</v>
      </c>
    </row>
    <row r="105" spans="1:8" s="4" customFormat="1" ht="38.25">
      <c r="A105" s="75">
        <f>A104+1</f>
        <v>6</v>
      </c>
      <c r="B105" s="76" t="s">
        <v>108</v>
      </c>
      <c r="C105" s="77" t="s">
        <v>99</v>
      </c>
      <c r="D105" s="2">
        <v>343</v>
      </c>
      <c r="E105" s="78">
        <v>2.5288996100000003</v>
      </c>
      <c r="F105" s="20">
        <f t="shared" si="15"/>
        <v>3.2848899804576557</v>
      </c>
      <c r="G105" s="20">
        <f t="shared" si="17"/>
        <v>1126.7172632969759</v>
      </c>
    </row>
    <row r="106" spans="1:8" ht="38.25">
      <c r="A106" s="60">
        <f>A105+1</f>
        <v>7</v>
      </c>
      <c r="B106" s="69" t="s">
        <v>109</v>
      </c>
      <c r="C106" s="70" t="s">
        <v>99</v>
      </c>
      <c r="D106" s="20">
        <v>343</v>
      </c>
      <c r="E106" s="67">
        <v>1.7467553055000007</v>
      </c>
      <c r="F106" s="20">
        <f t="shared" si="15"/>
        <v>2.2689311108510952</v>
      </c>
      <c r="G106" s="20">
        <f t="shared" si="17"/>
        <v>778.24337102192567</v>
      </c>
    </row>
    <row r="107" spans="1:8" ht="38.25">
      <c r="A107" s="60">
        <f>A106+1</f>
        <v>8</v>
      </c>
      <c r="B107" s="61" t="s">
        <v>110</v>
      </c>
      <c r="C107" s="62" t="s">
        <v>17</v>
      </c>
      <c r="D107" s="20">
        <f>D105</f>
        <v>343</v>
      </c>
      <c r="E107" s="67">
        <v>12.083604038000001</v>
      </c>
      <c r="F107" s="20">
        <f t="shared" si="15"/>
        <v>15.695881985700437</v>
      </c>
      <c r="G107" s="20">
        <f t="shared" si="17"/>
        <v>5383.6875210952494</v>
      </c>
    </row>
    <row r="108" spans="1:8" s="4" customFormat="1" ht="12.75">
      <c r="A108" s="75">
        <f>A107+1</f>
        <v>9</v>
      </c>
      <c r="B108" s="79" t="s">
        <v>164</v>
      </c>
      <c r="C108" s="80" t="s">
        <v>15</v>
      </c>
      <c r="D108" s="2">
        <f>36/1000</f>
        <v>3.5999999999999997E-2</v>
      </c>
      <c r="E108" s="78">
        <v>781.7586104940001</v>
      </c>
      <c r="F108" s="20">
        <f t="shared" si="15"/>
        <v>1015.4578760634312</v>
      </c>
      <c r="G108" s="20">
        <f t="shared" si="17"/>
        <v>36.556483538283523</v>
      </c>
    </row>
    <row r="109" spans="1:8" s="35" customFormat="1" ht="60">
      <c r="A109" s="81">
        <f>A108+1</f>
        <v>10</v>
      </c>
      <c r="B109" s="82" t="s">
        <v>380</v>
      </c>
      <c r="C109" s="77" t="s">
        <v>102</v>
      </c>
      <c r="D109" s="13">
        <v>2</v>
      </c>
      <c r="E109" s="83">
        <v>10.867627730000002</v>
      </c>
      <c r="F109" s="20">
        <f t="shared" si="15"/>
        <v>14.116401181152771</v>
      </c>
      <c r="G109" s="20">
        <f t="shared" si="17"/>
        <v>28.232802362305542</v>
      </c>
    </row>
    <row r="110" spans="1:8" s="14" customFormat="1" ht="12">
      <c r="A110" s="84"/>
      <c r="B110" s="38" t="s">
        <v>7</v>
      </c>
      <c r="C110" s="85"/>
      <c r="D110" s="37"/>
      <c r="E110" s="37"/>
      <c r="F110" s="37"/>
      <c r="G110" s="86">
        <f>SUM(G100:G109)</f>
        <v>14442.997789623576</v>
      </c>
    </row>
    <row r="111" spans="1:8" s="35" customFormat="1" ht="25.5">
      <c r="A111" s="181"/>
      <c r="B111" s="182" t="s">
        <v>315</v>
      </c>
      <c r="C111" s="87"/>
      <c r="D111" s="87"/>
      <c r="E111" s="87"/>
      <c r="F111" s="87"/>
      <c r="G111" s="87"/>
      <c r="H111" s="14"/>
    </row>
    <row r="112" spans="1:8" s="45" customFormat="1" ht="89.25">
      <c r="A112" s="88">
        <f>A109+1</f>
        <v>11</v>
      </c>
      <c r="B112" s="89" t="s">
        <v>316</v>
      </c>
      <c r="C112" s="90" t="s">
        <v>17</v>
      </c>
      <c r="D112" s="44">
        <v>285</v>
      </c>
      <c r="E112" s="91">
        <v>12.318225718000003</v>
      </c>
      <c r="F112" s="20">
        <f t="shared" ref="F112:F117" si="18">+E112*1.01*1.0015*1.006*1.015*1.133*1.11</f>
        <v>16.000641574725858</v>
      </c>
      <c r="G112" s="20">
        <f t="shared" ref="G112" si="19">+F112*D112</f>
        <v>4560.1828487968696</v>
      </c>
    </row>
    <row r="113" spans="1:7" s="45" customFormat="1" ht="89.25">
      <c r="A113" s="88">
        <f>A112+1</f>
        <v>12</v>
      </c>
      <c r="B113" s="89" t="s">
        <v>320</v>
      </c>
      <c r="C113" s="90" t="s">
        <v>17</v>
      </c>
      <c r="D113" s="44">
        <f>344-D112</f>
        <v>59</v>
      </c>
      <c r="E113" s="91">
        <v>11.981310538000002</v>
      </c>
      <c r="F113" s="20">
        <f t="shared" si="18"/>
        <v>15.563008821464416</v>
      </c>
      <c r="G113" s="20">
        <f t="shared" ref="G113:G117" si="20">+F113*D113</f>
        <v>918.21752046640052</v>
      </c>
    </row>
    <row r="114" spans="1:7" s="45" customFormat="1" ht="76.5">
      <c r="A114" s="88">
        <f>A113+1</f>
        <v>13</v>
      </c>
      <c r="B114" s="89" t="s">
        <v>317</v>
      </c>
      <c r="C114" s="90" t="s">
        <v>16</v>
      </c>
      <c r="D114" s="44">
        <f>344*0.1</f>
        <v>34.4</v>
      </c>
      <c r="E114" s="91">
        <v>35.377405000000003</v>
      </c>
      <c r="F114" s="20">
        <f t="shared" si="18"/>
        <v>45.953142133266631</v>
      </c>
      <c r="G114" s="20">
        <f t="shared" si="20"/>
        <v>1580.7880893843721</v>
      </c>
    </row>
    <row r="115" spans="1:7" ht="51">
      <c r="A115" s="60">
        <f>A114+1</f>
        <v>14</v>
      </c>
      <c r="B115" s="61" t="s">
        <v>318</v>
      </c>
      <c r="C115" s="62" t="s">
        <v>8</v>
      </c>
      <c r="D115" s="92">
        <v>165</v>
      </c>
      <c r="E115" s="67">
        <v>3.4608294000000006</v>
      </c>
      <c r="F115" s="20">
        <f t="shared" si="18"/>
        <v>4.4954112749984878</v>
      </c>
      <c r="G115" s="20">
        <f t="shared" si="20"/>
        <v>741.74286037475053</v>
      </c>
    </row>
    <row r="116" spans="1:7" ht="25.5">
      <c r="A116" s="60">
        <f>A115+1</f>
        <v>15</v>
      </c>
      <c r="B116" s="61" t="s">
        <v>319</v>
      </c>
      <c r="C116" s="62" t="s">
        <v>9</v>
      </c>
      <c r="D116" s="20">
        <v>84</v>
      </c>
      <c r="E116" s="67">
        <v>0.7104097224</v>
      </c>
      <c r="F116" s="20">
        <f t="shared" si="18"/>
        <v>0.92277991973412654</v>
      </c>
      <c r="G116" s="20">
        <f t="shared" si="20"/>
        <v>77.513513257666631</v>
      </c>
    </row>
    <row r="117" spans="1:7" ht="12.75">
      <c r="A117" s="60">
        <f>A116+1</f>
        <v>16</v>
      </c>
      <c r="B117" s="61" t="s">
        <v>293</v>
      </c>
      <c r="C117" s="62" t="s">
        <v>216</v>
      </c>
      <c r="D117" s="20">
        <f>+D116*4</f>
        <v>336</v>
      </c>
      <c r="E117" s="67">
        <v>5.7298500000000009E-2</v>
      </c>
      <c r="F117" s="20">
        <f t="shared" si="18"/>
        <v>7.4427338990041211E-2</v>
      </c>
      <c r="G117" s="20">
        <f t="shared" si="20"/>
        <v>25.007585900653847</v>
      </c>
    </row>
    <row r="118" spans="1:7" s="14" customFormat="1" ht="12">
      <c r="A118" s="84"/>
      <c r="B118" s="36" t="s">
        <v>7</v>
      </c>
      <c r="C118" s="85"/>
      <c r="D118" s="37"/>
      <c r="E118" s="37"/>
      <c r="F118" s="37"/>
      <c r="G118" s="86">
        <f>SUM(G112:G117)</f>
        <v>7903.4524181807137</v>
      </c>
    </row>
    <row r="119" spans="1:7" ht="12.75">
      <c r="A119" s="19"/>
      <c r="B119" s="59" t="s">
        <v>49</v>
      </c>
      <c r="C119" s="93"/>
      <c r="D119" s="93"/>
      <c r="E119" s="93"/>
      <c r="F119" s="93"/>
      <c r="G119" s="93"/>
    </row>
    <row r="120" spans="1:7" ht="76.5">
      <c r="A120" s="60">
        <f>A117+1</f>
        <v>17</v>
      </c>
      <c r="B120" s="61" t="s">
        <v>321</v>
      </c>
      <c r="C120" s="62" t="s">
        <v>17</v>
      </c>
      <c r="D120" s="20">
        <v>22.76</v>
      </c>
      <c r="E120" s="67">
        <v>54.17</v>
      </c>
      <c r="F120" s="20">
        <f t="shared" ref="F120:F129" si="21">+E120*1.01*1.0015*1.006*1.015*1.133*1.11</f>
        <v>70.363603813198097</v>
      </c>
      <c r="G120" s="20">
        <f t="shared" ref="G120" si="22">+F120*D120</f>
        <v>1601.4756227883888</v>
      </c>
    </row>
    <row r="121" spans="1:7" ht="63.75">
      <c r="A121" s="60">
        <f>A120+1</f>
        <v>18</v>
      </c>
      <c r="B121" s="61" t="s">
        <v>322</v>
      </c>
      <c r="C121" s="62" t="s">
        <v>17</v>
      </c>
      <c r="D121" s="20">
        <v>16.16</v>
      </c>
      <c r="E121" s="67">
        <v>32.5</v>
      </c>
      <c r="F121" s="20">
        <f t="shared" si="21"/>
        <v>42.215564407032275</v>
      </c>
      <c r="G121" s="20">
        <f t="shared" ref="G121:G129" si="23">+F121*D121</f>
        <v>682.20352081764156</v>
      </c>
    </row>
    <row r="122" spans="1:7" ht="63.75">
      <c r="A122" s="60">
        <f>A121+1</f>
        <v>19</v>
      </c>
      <c r="B122" s="61" t="s">
        <v>323</v>
      </c>
      <c r="C122" s="62" t="s">
        <v>17</v>
      </c>
      <c r="D122" s="20">
        <v>14.12</v>
      </c>
      <c r="E122" s="67">
        <v>32.5</v>
      </c>
      <c r="F122" s="20">
        <f t="shared" si="21"/>
        <v>42.215564407032275</v>
      </c>
      <c r="G122" s="20">
        <f t="shared" si="23"/>
        <v>596.08376942729569</v>
      </c>
    </row>
    <row r="123" spans="1:7" ht="76.5">
      <c r="A123" s="60">
        <f>A122+1</f>
        <v>20</v>
      </c>
      <c r="B123" s="61" t="s">
        <v>324</v>
      </c>
      <c r="C123" s="62" t="s">
        <v>17</v>
      </c>
      <c r="D123" s="20">
        <v>14.32</v>
      </c>
      <c r="E123" s="67">
        <v>95.832999999999998</v>
      </c>
      <c r="F123" s="20">
        <f t="shared" si="21"/>
        <v>124.48135950212689</v>
      </c>
      <c r="G123" s="20">
        <f t="shared" si="23"/>
        <v>1782.5730680704571</v>
      </c>
    </row>
    <row r="124" spans="1:7" ht="102">
      <c r="A124" s="60">
        <f>A123+1</f>
        <v>21</v>
      </c>
      <c r="B124" s="61" t="s">
        <v>325</v>
      </c>
      <c r="C124" s="62" t="s">
        <v>17</v>
      </c>
      <c r="D124" s="20">
        <v>3.96</v>
      </c>
      <c r="E124" s="67">
        <v>95.83</v>
      </c>
      <c r="F124" s="20">
        <f t="shared" si="21"/>
        <v>124.47746268079699</v>
      </c>
      <c r="G124" s="20">
        <f t="shared" si="23"/>
        <v>492.93075221595609</v>
      </c>
    </row>
    <row r="125" spans="1:7" ht="102">
      <c r="A125" s="60">
        <f>A124+1</f>
        <v>22</v>
      </c>
      <c r="B125" s="61" t="s">
        <v>326</v>
      </c>
      <c r="C125" s="62" t="s">
        <v>17</v>
      </c>
      <c r="D125" s="20">
        <v>3.01</v>
      </c>
      <c r="E125" s="67">
        <v>55</v>
      </c>
      <c r="F125" s="20">
        <f t="shared" si="21"/>
        <v>71.441724381131522</v>
      </c>
      <c r="G125" s="20">
        <f t="shared" si="23"/>
        <v>215.03959038720586</v>
      </c>
    </row>
    <row r="126" spans="1:7" ht="25.5">
      <c r="A126" s="60">
        <f>A125+1</f>
        <v>23</v>
      </c>
      <c r="B126" s="61" t="s">
        <v>327</v>
      </c>
      <c r="C126" s="62" t="s">
        <v>17</v>
      </c>
      <c r="D126" s="20">
        <f>58.74-3.96</f>
        <v>54.78</v>
      </c>
      <c r="E126" s="67">
        <v>31.67</v>
      </c>
      <c r="F126" s="20">
        <f t="shared" si="21"/>
        <v>41.137443839098836</v>
      </c>
      <c r="G126" s="20">
        <f t="shared" si="23"/>
        <v>2253.5091735058345</v>
      </c>
    </row>
    <row r="127" spans="1:7" ht="102">
      <c r="A127" s="60">
        <f>A126+1</f>
        <v>24</v>
      </c>
      <c r="B127" s="61" t="s">
        <v>325</v>
      </c>
      <c r="C127" s="62" t="s">
        <v>17</v>
      </c>
      <c r="D127" s="20">
        <v>3.96</v>
      </c>
      <c r="E127" s="67">
        <v>46.667000000000002</v>
      </c>
      <c r="F127" s="20">
        <f t="shared" si="21"/>
        <v>60.617653667168462</v>
      </c>
      <c r="G127" s="20">
        <f t="shared" si="23"/>
        <v>240.04590852198712</v>
      </c>
    </row>
    <row r="128" spans="1:7" ht="12.75">
      <c r="A128" s="60">
        <f>A127+1</f>
        <v>25</v>
      </c>
      <c r="B128" s="61" t="s">
        <v>328</v>
      </c>
      <c r="C128" s="62" t="s">
        <v>9</v>
      </c>
      <c r="D128" s="20">
        <v>28</v>
      </c>
      <c r="E128" s="67">
        <v>1.1459700000000002</v>
      </c>
      <c r="F128" s="20">
        <f t="shared" si="21"/>
        <v>1.4885467798008241</v>
      </c>
      <c r="G128" s="20">
        <f t="shared" si="23"/>
        <v>41.679309834423073</v>
      </c>
    </row>
    <row r="129" spans="1:7" ht="25.5">
      <c r="A129" s="60">
        <f>A128+1</f>
        <v>26</v>
      </c>
      <c r="B129" s="61" t="s">
        <v>50</v>
      </c>
      <c r="C129" s="62" t="s">
        <v>20</v>
      </c>
      <c r="D129" s="20">
        <v>26.5</v>
      </c>
      <c r="E129" s="67">
        <v>4.1060105100000008</v>
      </c>
      <c r="F129" s="20">
        <f t="shared" si="21"/>
        <v>5.3334631120263518</v>
      </c>
      <c r="G129" s="20">
        <f t="shared" si="23"/>
        <v>141.33677246869831</v>
      </c>
    </row>
    <row r="130" spans="1:7" ht="12">
      <c r="A130" s="64"/>
      <c r="B130" s="26" t="s">
        <v>7</v>
      </c>
      <c r="C130" s="65"/>
      <c r="D130" s="27"/>
      <c r="E130" s="27"/>
      <c r="F130" s="27"/>
      <c r="G130" s="66">
        <f>SUM(G120:G129)</f>
        <v>8046.8774880378887</v>
      </c>
    </row>
    <row r="131" spans="1:7" ht="12.75">
      <c r="A131" s="19"/>
      <c r="B131" s="59" t="s">
        <v>21</v>
      </c>
      <c r="C131" s="93"/>
      <c r="D131" s="93"/>
      <c r="E131" s="93"/>
      <c r="F131" s="93"/>
      <c r="G131" s="93"/>
    </row>
    <row r="132" spans="1:7">
      <c r="A132" s="94"/>
      <c r="B132" s="51" t="s">
        <v>112</v>
      </c>
      <c r="C132" s="62"/>
      <c r="D132" s="20"/>
      <c r="E132" s="20"/>
      <c r="F132" s="20"/>
      <c r="G132" s="67"/>
    </row>
    <row r="133" spans="1:7" ht="51">
      <c r="A133" s="60">
        <f>A129+1</f>
        <v>27</v>
      </c>
      <c r="B133" s="61" t="s">
        <v>113</v>
      </c>
      <c r="C133" s="62" t="s">
        <v>16</v>
      </c>
      <c r="D133" s="20">
        <f>162.8*0.08</f>
        <v>13.024000000000001</v>
      </c>
      <c r="E133" s="67">
        <v>34.724573100000008</v>
      </c>
      <c r="F133" s="20">
        <f t="shared" ref="F133:F161" si="24">+E133*1.01*1.0015*1.006*1.015*1.133*1.11</f>
        <v>45.105152375684625</v>
      </c>
      <c r="G133" s="20">
        <f t="shared" ref="G133" si="25">+F133*D133</f>
        <v>587.44950454091656</v>
      </c>
    </row>
    <row r="134" spans="1:7" ht="25.5">
      <c r="A134" s="60">
        <f>A133+1</f>
        <v>28</v>
      </c>
      <c r="B134" s="61" t="s">
        <v>114</v>
      </c>
      <c r="C134" s="62" t="s">
        <v>17</v>
      </c>
      <c r="D134" s="20">
        <v>162.80000000000001</v>
      </c>
      <c r="E134" s="67">
        <v>0.68758200000000003</v>
      </c>
      <c r="F134" s="20">
        <f t="shared" si="24"/>
        <v>0.89312806788049415</v>
      </c>
      <c r="G134" s="20">
        <f t="shared" ref="G134:G161" si="26">+F134*D134</f>
        <v>145.40124945094445</v>
      </c>
    </row>
    <row r="135" spans="1:7" ht="38.25">
      <c r="A135" s="60">
        <f>A134+1</f>
        <v>29</v>
      </c>
      <c r="B135" s="61" t="s">
        <v>51</v>
      </c>
      <c r="C135" s="62" t="s">
        <v>17</v>
      </c>
      <c r="D135" s="68">
        <f>162.8</f>
        <v>162.80000000000001</v>
      </c>
      <c r="E135" s="67">
        <v>1.5094567390000002</v>
      </c>
      <c r="F135" s="20">
        <f t="shared" si="24"/>
        <v>1.9606944056887203</v>
      </c>
      <c r="G135" s="20">
        <f t="shared" si="26"/>
        <v>319.20104924612372</v>
      </c>
    </row>
    <row r="136" spans="1:7" ht="51">
      <c r="A136" s="60">
        <f>A135+1</f>
        <v>30</v>
      </c>
      <c r="B136" s="61" t="s">
        <v>111</v>
      </c>
      <c r="C136" s="62" t="s">
        <v>17</v>
      </c>
      <c r="D136" s="68">
        <v>1</v>
      </c>
      <c r="E136" s="67">
        <v>10.430360065000002</v>
      </c>
      <c r="F136" s="20">
        <f t="shared" si="24"/>
        <v>13.548416526539842</v>
      </c>
      <c r="G136" s="20">
        <f t="shared" si="26"/>
        <v>13.548416526539842</v>
      </c>
    </row>
    <row r="137" spans="1:7">
      <c r="A137" s="94"/>
      <c r="B137" s="52" t="s">
        <v>115</v>
      </c>
      <c r="C137" s="62"/>
      <c r="D137" s="20"/>
      <c r="E137" s="20"/>
      <c r="F137" s="20">
        <f t="shared" si="24"/>
        <v>0</v>
      </c>
      <c r="G137" s="20">
        <f t="shared" si="26"/>
        <v>0</v>
      </c>
    </row>
    <row r="138" spans="1:7" ht="51">
      <c r="A138" s="60">
        <f>A136+1</f>
        <v>31</v>
      </c>
      <c r="B138" s="61" t="s">
        <v>113</v>
      </c>
      <c r="C138" s="62" t="s">
        <v>16</v>
      </c>
      <c r="D138" s="20">
        <f>109.9*0.08</f>
        <v>8.7919999999999998</v>
      </c>
      <c r="E138" s="67">
        <v>34.724573100000008</v>
      </c>
      <c r="F138" s="20">
        <f t="shared" si="24"/>
        <v>45.105152375684625</v>
      </c>
      <c r="G138" s="20">
        <f t="shared" si="26"/>
        <v>396.56449968701924</v>
      </c>
    </row>
    <row r="139" spans="1:7" ht="25.5">
      <c r="A139" s="60">
        <f>A138+1</f>
        <v>32</v>
      </c>
      <c r="B139" s="61" t="s">
        <v>114</v>
      </c>
      <c r="C139" s="62" t="s">
        <v>17</v>
      </c>
      <c r="D139" s="20">
        <v>109.9</v>
      </c>
      <c r="E139" s="67">
        <v>0.68758200000000003</v>
      </c>
      <c r="F139" s="20">
        <f t="shared" si="24"/>
        <v>0.89312806788049415</v>
      </c>
      <c r="G139" s="20">
        <f t="shared" si="26"/>
        <v>98.154774660066309</v>
      </c>
    </row>
    <row r="140" spans="1:7" ht="38.25">
      <c r="A140" s="60">
        <f>A139+1</f>
        <v>33</v>
      </c>
      <c r="B140" s="61" t="s">
        <v>51</v>
      </c>
      <c r="C140" s="62" t="s">
        <v>17</v>
      </c>
      <c r="D140" s="68">
        <f>162.8</f>
        <v>162.80000000000001</v>
      </c>
      <c r="E140" s="67">
        <v>1.5094567390000002</v>
      </c>
      <c r="F140" s="20">
        <f t="shared" si="24"/>
        <v>1.9606944056887203</v>
      </c>
      <c r="G140" s="20">
        <f t="shared" si="26"/>
        <v>319.20104924612372</v>
      </c>
    </row>
    <row r="141" spans="1:7" ht="12.75">
      <c r="A141" s="60">
        <f>A140+1</f>
        <v>34</v>
      </c>
      <c r="B141" s="61" t="s">
        <v>117</v>
      </c>
      <c r="C141" s="62" t="s">
        <v>17</v>
      </c>
      <c r="D141" s="20">
        <v>109.9</v>
      </c>
      <c r="E141" s="67">
        <v>11.554108599500001</v>
      </c>
      <c r="F141" s="20">
        <f t="shared" si="24"/>
        <v>15.008098946093469</v>
      </c>
      <c r="G141" s="20">
        <f t="shared" si="26"/>
        <v>1649.3900741756722</v>
      </c>
    </row>
    <row r="142" spans="1:7">
      <c r="A142" s="94"/>
      <c r="B142" s="52" t="s">
        <v>118</v>
      </c>
      <c r="C142" s="62"/>
      <c r="D142" s="20"/>
      <c r="E142" s="20"/>
      <c r="F142" s="20">
        <f t="shared" si="24"/>
        <v>0</v>
      </c>
      <c r="G142" s="20">
        <f t="shared" si="26"/>
        <v>0</v>
      </c>
    </row>
    <row r="143" spans="1:7" ht="51">
      <c r="A143" s="60">
        <f>A141+1</f>
        <v>35</v>
      </c>
      <c r="B143" s="61" t="s">
        <v>113</v>
      </c>
      <c r="C143" s="62" t="s">
        <v>16</v>
      </c>
      <c r="D143" s="20">
        <f>34.1*0.08</f>
        <v>2.7280000000000002</v>
      </c>
      <c r="E143" s="67">
        <v>34.724573100000008</v>
      </c>
      <c r="F143" s="20">
        <f t="shared" si="24"/>
        <v>45.105152375684625</v>
      </c>
      <c r="G143" s="20">
        <f t="shared" si="26"/>
        <v>123.04685568086767</v>
      </c>
    </row>
    <row r="144" spans="1:7" ht="25.5">
      <c r="A144" s="60">
        <f>A143+1</f>
        <v>36</v>
      </c>
      <c r="B144" s="61" t="s">
        <v>114</v>
      </c>
      <c r="C144" s="62" t="s">
        <v>17</v>
      </c>
      <c r="D144" s="20">
        <v>34.1</v>
      </c>
      <c r="E144" s="67">
        <v>0.68758200000000003</v>
      </c>
      <c r="F144" s="20">
        <f t="shared" si="24"/>
        <v>0.89312806788049415</v>
      </c>
      <c r="G144" s="20">
        <f t="shared" si="26"/>
        <v>30.45566711472485</v>
      </c>
    </row>
    <row r="145" spans="1:7" ht="38.25">
      <c r="A145" s="60">
        <f>A144+1</f>
        <v>37</v>
      </c>
      <c r="B145" s="61" t="s">
        <v>116</v>
      </c>
      <c r="C145" s="62" t="s">
        <v>17</v>
      </c>
      <c r="D145" s="20">
        <v>34.1</v>
      </c>
      <c r="E145" s="67">
        <v>3.5709704602500003</v>
      </c>
      <c r="F145" s="20">
        <f t="shared" si="24"/>
        <v>4.6384779526244166</v>
      </c>
      <c r="G145" s="20">
        <f t="shared" si="26"/>
        <v>158.17209818449263</v>
      </c>
    </row>
    <row r="146" spans="1:7" ht="38.25">
      <c r="A146" s="60">
        <f>A145+1</f>
        <v>38</v>
      </c>
      <c r="B146" s="61" t="s">
        <v>119</v>
      </c>
      <c r="C146" s="62" t="s">
        <v>17</v>
      </c>
      <c r="D146" s="20">
        <v>34.1</v>
      </c>
      <c r="E146" s="67">
        <v>1.299056647</v>
      </c>
      <c r="F146" s="20">
        <f t="shared" si="24"/>
        <v>1.6873972169172888</v>
      </c>
      <c r="G146" s="20">
        <f t="shared" si="26"/>
        <v>57.540245096879552</v>
      </c>
    </row>
    <row r="147" spans="1:7" ht="12.75">
      <c r="A147" s="60">
        <f>A146+1</f>
        <v>39</v>
      </c>
      <c r="B147" s="61" t="s">
        <v>120</v>
      </c>
      <c r="C147" s="62" t="s">
        <v>17</v>
      </c>
      <c r="D147" s="20">
        <v>34.1</v>
      </c>
      <c r="E147" s="67">
        <v>6.9371298708000015</v>
      </c>
      <c r="F147" s="20">
        <f t="shared" si="24"/>
        <v>9.0109185495601505</v>
      </c>
      <c r="G147" s="20">
        <f t="shared" si="26"/>
        <v>307.27232254000114</v>
      </c>
    </row>
    <row r="148" spans="1:7">
      <c r="A148" s="94"/>
      <c r="B148" s="52" t="s">
        <v>121</v>
      </c>
      <c r="C148" s="62"/>
      <c r="D148" s="20"/>
      <c r="E148" s="20"/>
      <c r="F148" s="20">
        <f t="shared" si="24"/>
        <v>0</v>
      </c>
      <c r="G148" s="20">
        <f t="shared" si="26"/>
        <v>0</v>
      </c>
    </row>
    <row r="149" spans="1:7" ht="51">
      <c r="A149" s="60">
        <f>A147+1</f>
        <v>40</v>
      </c>
      <c r="B149" s="61" t="s">
        <v>113</v>
      </c>
      <c r="C149" s="62" t="s">
        <v>16</v>
      </c>
      <c r="D149" s="20">
        <f>22*0.08</f>
        <v>1.76</v>
      </c>
      <c r="E149" s="67">
        <v>34.724573100000008</v>
      </c>
      <c r="F149" s="20">
        <f t="shared" si="24"/>
        <v>45.105152375684625</v>
      </c>
      <c r="G149" s="20">
        <f t="shared" si="26"/>
        <v>79.385068181204943</v>
      </c>
    </row>
    <row r="150" spans="1:7" ht="25.5">
      <c r="A150" s="60">
        <f>A149+1</f>
        <v>41</v>
      </c>
      <c r="B150" s="61" t="s">
        <v>114</v>
      </c>
      <c r="C150" s="62" t="s">
        <v>17</v>
      </c>
      <c r="D150" s="20">
        <v>22</v>
      </c>
      <c r="E150" s="67">
        <v>0.68758200000000003</v>
      </c>
      <c r="F150" s="20">
        <f t="shared" si="24"/>
        <v>0.89312806788049415</v>
      </c>
      <c r="G150" s="20">
        <f t="shared" si="26"/>
        <v>19.648817493370871</v>
      </c>
    </row>
    <row r="151" spans="1:7" ht="38.25">
      <c r="A151" s="60">
        <f>A150+1</f>
        <v>42</v>
      </c>
      <c r="B151" s="61" t="s">
        <v>119</v>
      </c>
      <c r="C151" s="62" t="s">
        <v>17</v>
      </c>
      <c r="D151" s="20">
        <v>22</v>
      </c>
      <c r="E151" s="67">
        <v>1.299056647</v>
      </c>
      <c r="F151" s="20">
        <f t="shared" si="24"/>
        <v>1.6873972169172888</v>
      </c>
      <c r="G151" s="20">
        <f t="shared" si="26"/>
        <v>37.122738772180355</v>
      </c>
    </row>
    <row r="152" spans="1:7" ht="12.75">
      <c r="A152" s="60">
        <f>A151+1</f>
        <v>43</v>
      </c>
      <c r="B152" s="61" t="s">
        <v>122</v>
      </c>
      <c r="C152" s="62" t="s">
        <v>17</v>
      </c>
      <c r="D152" s="20">
        <v>22</v>
      </c>
      <c r="E152" s="67">
        <v>5.6139816149499993</v>
      </c>
      <c r="F152" s="20">
        <f t="shared" si="24"/>
        <v>7.2922277675635909</v>
      </c>
      <c r="G152" s="20">
        <f t="shared" si="26"/>
        <v>160.429010886399</v>
      </c>
    </row>
    <row r="153" spans="1:7">
      <c r="A153" s="94"/>
      <c r="B153" s="52" t="s">
        <v>123</v>
      </c>
      <c r="C153" s="62"/>
      <c r="D153" s="20"/>
      <c r="E153" s="20"/>
      <c r="F153" s="20">
        <f t="shared" si="24"/>
        <v>0</v>
      </c>
      <c r="G153" s="20">
        <f t="shared" si="26"/>
        <v>0</v>
      </c>
    </row>
    <row r="154" spans="1:7" ht="25.5">
      <c r="A154" s="60">
        <f>A152</f>
        <v>43</v>
      </c>
      <c r="B154" s="61" t="s">
        <v>85</v>
      </c>
      <c r="C154" s="62" t="s">
        <v>16</v>
      </c>
      <c r="D154" s="20">
        <f>287.7*0.2</f>
        <v>57.54</v>
      </c>
      <c r="E154" s="67">
        <v>13.394341600000001</v>
      </c>
      <c r="F154" s="20">
        <f t="shared" si="24"/>
        <v>17.398452015525894</v>
      </c>
      <c r="G154" s="20">
        <f t="shared" si="26"/>
        <v>1001.1069289733599</v>
      </c>
    </row>
    <row r="155" spans="1:7" ht="38.25">
      <c r="A155" s="60">
        <f>A154+1</f>
        <v>44</v>
      </c>
      <c r="B155" s="61" t="s">
        <v>124</v>
      </c>
      <c r="C155" s="62" t="s">
        <v>17</v>
      </c>
      <c r="D155" s="20">
        <v>287.7</v>
      </c>
      <c r="E155" s="67">
        <v>1.8075235360000002</v>
      </c>
      <c r="F155" s="20">
        <f t="shared" si="24"/>
        <v>2.3478654231149143</v>
      </c>
      <c r="G155" s="20">
        <f t="shared" si="26"/>
        <v>675.48088223016077</v>
      </c>
    </row>
    <row r="156" spans="1:7" ht="25.5">
      <c r="A156" s="60">
        <f>A155+1</f>
        <v>45</v>
      </c>
      <c r="B156" s="61" t="s">
        <v>125</v>
      </c>
      <c r="C156" s="62" t="s">
        <v>17</v>
      </c>
      <c r="D156" s="20">
        <v>287.7</v>
      </c>
      <c r="E156" s="67">
        <v>1.6588557414000005</v>
      </c>
      <c r="F156" s="20">
        <f t="shared" si="24"/>
        <v>2.1547548120937536</v>
      </c>
      <c r="G156" s="20">
        <f t="shared" si="26"/>
        <v>619.9229594393729</v>
      </c>
    </row>
    <row r="157" spans="1:7" s="31" customFormat="1" ht="89.25">
      <c r="A157" s="71">
        <f>+A156+1</f>
        <v>46</v>
      </c>
      <c r="B157" s="72" t="s">
        <v>126</v>
      </c>
      <c r="C157" s="73" t="s">
        <v>101</v>
      </c>
      <c r="D157" s="29">
        <v>287.7</v>
      </c>
      <c r="E157" s="74">
        <v>4.613654985000001</v>
      </c>
      <c r="F157" s="20">
        <f t="shared" si="24"/>
        <v>5.9928630514182482</v>
      </c>
      <c r="G157" s="20">
        <f t="shared" si="26"/>
        <v>1724.14669989303</v>
      </c>
    </row>
    <row r="158" spans="1:7" ht="51">
      <c r="A158" s="60">
        <f>A157+1</f>
        <v>47</v>
      </c>
      <c r="B158" s="61" t="s">
        <v>113</v>
      </c>
      <c r="C158" s="62" t="s">
        <v>16</v>
      </c>
      <c r="D158" s="20">
        <f>287.7*0.08</f>
        <v>23.015999999999998</v>
      </c>
      <c r="E158" s="67">
        <v>34.724573100000008</v>
      </c>
      <c r="F158" s="20">
        <f t="shared" si="24"/>
        <v>45.105152375684625</v>
      </c>
      <c r="G158" s="20">
        <f t="shared" si="26"/>
        <v>1038.1401870787572</v>
      </c>
    </row>
    <row r="159" spans="1:7" ht="25.5">
      <c r="A159" s="60">
        <f>A158+1</f>
        <v>48</v>
      </c>
      <c r="B159" s="61" t="s">
        <v>114</v>
      </c>
      <c r="C159" s="62" t="s">
        <v>17</v>
      </c>
      <c r="D159" s="20">
        <v>287.7</v>
      </c>
      <c r="E159" s="67">
        <v>0.68758200000000003</v>
      </c>
      <c r="F159" s="20">
        <f t="shared" si="24"/>
        <v>0.89312806788049415</v>
      </c>
      <c r="G159" s="20">
        <f t="shared" si="26"/>
        <v>256.95294512921816</v>
      </c>
    </row>
    <row r="160" spans="1:7" ht="38.25">
      <c r="A160" s="60">
        <f>A159+1</f>
        <v>49</v>
      </c>
      <c r="B160" s="61" t="s">
        <v>51</v>
      </c>
      <c r="C160" s="62" t="s">
        <v>17</v>
      </c>
      <c r="D160" s="20">
        <v>287.7</v>
      </c>
      <c r="E160" s="67">
        <v>1.5094567390000002</v>
      </c>
      <c r="F160" s="20">
        <f t="shared" si="24"/>
        <v>1.9606944056887203</v>
      </c>
      <c r="G160" s="20">
        <f t="shared" si="26"/>
        <v>564.0917805166448</v>
      </c>
    </row>
    <row r="161" spans="1:7" ht="25.5">
      <c r="A161" s="60">
        <f>A160+1</f>
        <v>50</v>
      </c>
      <c r="B161" s="61" t="s">
        <v>127</v>
      </c>
      <c r="C161" s="62" t="s">
        <v>8</v>
      </c>
      <c r="D161" s="20">
        <f>175.6</f>
        <v>175.6</v>
      </c>
      <c r="E161" s="67">
        <v>1.1651785673200001</v>
      </c>
      <c r="F161" s="20">
        <f t="shared" si="24"/>
        <v>1.5134975647504938</v>
      </c>
      <c r="G161" s="20">
        <f t="shared" si="26"/>
        <v>265.77017237018669</v>
      </c>
    </row>
    <row r="162" spans="1:7" ht="12">
      <c r="A162" s="64"/>
      <c r="B162" s="26" t="s">
        <v>7</v>
      </c>
      <c r="C162" s="65"/>
      <c r="D162" s="27"/>
      <c r="E162" s="27"/>
      <c r="F162" s="27"/>
      <c r="G162" s="66">
        <f>SUM(G132:G161)</f>
        <v>10647.595997114257</v>
      </c>
    </row>
    <row r="163" spans="1:7" ht="12.75">
      <c r="A163" s="19"/>
      <c r="B163" s="59" t="s">
        <v>52</v>
      </c>
      <c r="C163" s="93"/>
      <c r="D163" s="93"/>
      <c r="E163" s="93"/>
      <c r="F163" s="93"/>
      <c r="G163" s="93"/>
    </row>
    <row r="164" spans="1:7" ht="12.75">
      <c r="A164" s="43"/>
      <c r="B164" s="43" t="s">
        <v>300</v>
      </c>
      <c r="C164" s="43"/>
      <c r="D164" s="43"/>
      <c r="E164" s="43"/>
      <c r="F164" s="43"/>
      <c r="G164" s="43"/>
    </row>
    <row r="165" spans="1:7" ht="25.5">
      <c r="A165" s="60">
        <f>A161+1</f>
        <v>51</v>
      </c>
      <c r="B165" s="61" t="s">
        <v>22</v>
      </c>
      <c r="C165" s="62" t="s">
        <v>19</v>
      </c>
      <c r="D165" s="20">
        <f>86.54/100</f>
        <v>0.86540000000000006</v>
      </c>
      <c r="E165" s="67">
        <v>236.932589667</v>
      </c>
      <c r="F165" s="20">
        <f t="shared" ref="F165:F228" si="27">+E165*1.01*1.0015*1.006*1.015*1.133*1.11</f>
        <v>307.76132305268266</v>
      </c>
      <c r="G165" s="20">
        <f t="shared" ref="G165" si="28">+F165*D165</f>
        <v>266.33664896979161</v>
      </c>
    </row>
    <row r="166" spans="1:7" ht="38.25">
      <c r="A166" s="60">
        <f>A165+1</f>
        <v>52</v>
      </c>
      <c r="B166" s="61" t="s">
        <v>298</v>
      </c>
      <c r="C166" s="62" t="s">
        <v>19</v>
      </c>
      <c r="D166" s="20">
        <f>86.54/100</f>
        <v>0.86540000000000006</v>
      </c>
      <c r="E166" s="67">
        <v>109.32344205000001</v>
      </c>
      <c r="F166" s="20">
        <f t="shared" si="27"/>
        <v>142.00464027877649</v>
      </c>
      <c r="G166" s="20">
        <f t="shared" ref="G166:G229" si="29">+F166*D166</f>
        <v>122.89081569725319</v>
      </c>
    </row>
    <row r="167" spans="1:7" ht="25.5">
      <c r="A167" s="60">
        <f>A166+1</f>
        <v>53</v>
      </c>
      <c r="B167" s="61" t="s">
        <v>299</v>
      </c>
      <c r="C167" s="62" t="s">
        <v>19</v>
      </c>
      <c r="D167" s="20">
        <f>86.54/100</f>
        <v>0.86540000000000006</v>
      </c>
      <c r="E167" s="67">
        <v>284.85172345500001</v>
      </c>
      <c r="F167" s="20">
        <f t="shared" si="27"/>
        <v>370.00542393749839</v>
      </c>
      <c r="G167" s="20">
        <f t="shared" si="29"/>
        <v>320.2026938755111</v>
      </c>
    </row>
    <row r="168" spans="1:7" s="4" customFormat="1" ht="25.5">
      <c r="A168" s="75">
        <f>A167+1</f>
        <v>54</v>
      </c>
      <c r="B168" s="79" t="s">
        <v>307</v>
      </c>
      <c r="C168" s="80" t="s">
        <v>19</v>
      </c>
      <c r="D168" s="95">
        <f>40.95/100</f>
        <v>0.40950000000000003</v>
      </c>
      <c r="E168" s="78">
        <v>127.61828247</v>
      </c>
      <c r="F168" s="20">
        <f t="shared" si="27"/>
        <v>165.7685484039115</v>
      </c>
      <c r="G168" s="20">
        <f t="shared" si="29"/>
        <v>67.88222057140176</v>
      </c>
    </row>
    <row r="169" spans="1:7" ht="12.75">
      <c r="A169" s="43"/>
      <c r="B169" s="43" t="s">
        <v>301</v>
      </c>
      <c r="C169" s="43"/>
      <c r="D169" s="43"/>
      <c r="E169" s="43"/>
      <c r="F169" s="20">
        <f t="shared" si="27"/>
        <v>0</v>
      </c>
      <c r="G169" s="20">
        <f t="shared" si="29"/>
        <v>0</v>
      </c>
    </row>
    <row r="170" spans="1:7" ht="25.5">
      <c r="A170" s="60">
        <f>A168+1</f>
        <v>55</v>
      </c>
      <c r="B170" s="61" t="s">
        <v>22</v>
      </c>
      <c r="C170" s="62" t="s">
        <v>19</v>
      </c>
      <c r="D170" s="20">
        <f>50.69/100</f>
        <v>0.50690000000000002</v>
      </c>
      <c r="E170" s="67">
        <v>236.932589667</v>
      </c>
      <c r="F170" s="20">
        <f t="shared" si="27"/>
        <v>307.76132305268266</v>
      </c>
      <c r="G170" s="20">
        <f t="shared" si="29"/>
        <v>156.00421465540484</v>
      </c>
    </row>
    <row r="171" spans="1:7" ht="38.25">
      <c r="A171" s="60">
        <f>A170+1</f>
        <v>56</v>
      </c>
      <c r="B171" s="61" t="s">
        <v>298</v>
      </c>
      <c r="C171" s="62" t="s">
        <v>19</v>
      </c>
      <c r="D171" s="20">
        <f>50.69/100</f>
        <v>0.50690000000000002</v>
      </c>
      <c r="E171" s="67">
        <v>109.32344205000001</v>
      </c>
      <c r="F171" s="20">
        <f t="shared" si="27"/>
        <v>142.00464027877649</v>
      </c>
      <c r="G171" s="20">
        <f t="shared" si="29"/>
        <v>71.982152157311802</v>
      </c>
    </row>
    <row r="172" spans="1:7" ht="25.5">
      <c r="A172" s="60">
        <f>A171+1</f>
        <v>57</v>
      </c>
      <c r="B172" s="61" t="s">
        <v>299</v>
      </c>
      <c r="C172" s="62" t="s">
        <v>19</v>
      </c>
      <c r="D172" s="20">
        <f>22/100</f>
        <v>0.22</v>
      </c>
      <c r="E172" s="67">
        <v>284.85172345500001</v>
      </c>
      <c r="F172" s="20">
        <f t="shared" si="27"/>
        <v>370.00542393749839</v>
      </c>
      <c r="G172" s="20">
        <f t="shared" si="29"/>
        <v>81.401193266249649</v>
      </c>
    </row>
    <row r="173" spans="1:7" s="4" customFormat="1" ht="25.5">
      <c r="A173" s="75">
        <f>A172+1</f>
        <v>58</v>
      </c>
      <c r="B173" s="79" t="s">
        <v>307</v>
      </c>
      <c r="C173" s="80" t="s">
        <v>19</v>
      </c>
      <c r="D173" s="20">
        <f>22/100</f>
        <v>0.22</v>
      </c>
      <c r="E173" s="78">
        <v>127.61828247</v>
      </c>
      <c r="F173" s="20">
        <f t="shared" si="27"/>
        <v>165.7685484039115</v>
      </c>
      <c r="G173" s="20">
        <f t="shared" si="29"/>
        <v>36.469080648860526</v>
      </c>
    </row>
    <row r="174" spans="1:7" ht="12.75">
      <c r="A174" s="43"/>
      <c r="B174" s="43" t="s">
        <v>302</v>
      </c>
      <c r="C174" s="43"/>
      <c r="D174" s="43"/>
      <c r="E174" s="43"/>
      <c r="F174" s="20">
        <f t="shared" si="27"/>
        <v>0</v>
      </c>
      <c r="G174" s="20">
        <f t="shared" si="29"/>
        <v>0</v>
      </c>
    </row>
    <row r="175" spans="1:7" ht="25.5">
      <c r="A175" s="60">
        <f>A173+1</f>
        <v>59</v>
      </c>
      <c r="B175" s="61" t="s">
        <v>22</v>
      </c>
      <c r="C175" s="62" t="s">
        <v>19</v>
      </c>
      <c r="D175" s="20">
        <f>83.49/100</f>
        <v>0.83489999999999998</v>
      </c>
      <c r="E175" s="67">
        <v>236.932589667</v>
      </c>
      <c r="F175" s="20">
        <f t="shared" si="27"/>
        <v>307.76132305268266</v>
      </c>
      <c r="G175" s="20">
        <f t="shared" si="29"/>
        <v>256.94992861668476</v>
      </c>
    </row>
    <row r="176" spans="1:7" ht="38.25">
      <c r="A176" s="60">
        <f>A175+1</f>
        <v>60</v>
      </c>
      <c r="B176" s="61" t="s">
        <v>298</v>
      </c>
      <c r="C176" s="62" t="s">
        <v>19</v>
      </c>
      <c r="D176" s="20">
        <f>83.49/100</f>
        <v>0.83489999999999998</v>
      </c>
      <c r="E176" s="67">
        <v>109.32344205000001</v>
      </c>
      <c r="F176" s="20">
        <f t="shared" si="27"/>
        <v>142.00464027877649</v>
      </c>
      <c r="G176" s="20">
        <f t="shared" si="29"/>
        <v>118.55967416875049</v>
      </c>
    </row>
    <row r="177" spans="1:7" ht="25.5">
      <c r="A177" s="60">
        <f>A176+1</f>
        <v>61</v>
      </c>
      <c r="B177" s="61" t="s">
        <v>299</v>
      </c>
      <c r="C177" s="62" t="s">
        <v>19</v>
      </c>
      <c r="D177" s="20">
        <f>58.8/100</f>
        <v>0.58799999999999997</v>
      </c>
      <c r="E177" s="67">
        <v>284.85172345500001</v>
      </c>
      <c r="F177" s="20">
        <f t="shared" si="27"/>
        <v>370.00542393749839</v>
      </c>
      <c r="G177" s="20">
        <f t="shared" si="29"/>
        <v>217.56318927524904</v>
      </c>
    </row>
    <row r="178" spans="1:7" s="4" customFormat="1" ht="25.5">
      <c r="A178" s="75">
        <f>A177+1</f>
        <v>62</v>
      </c>
      <c r="B178" s="79" t="s">
        <v>307</v>
      </c>
      <c r="C178" s="80" t="s">
        <v>19</v>
      </c>
      <c r="D178" s="20">
        <f>58.8/100</f>
        <v>0.58799999999999997</v>
      </c>
      <c r="E178" s="78">
        <v>127.61828247</v>
      </c>
      <c r="F178" s="20">
        <f t="shared" si="27"/>
        <v>165.7685484039115</v>
      </c>
      <c r="G178" s="20">
        <f t="shared" si="29"/>
        <v>97.471906461499955</v>
      </c>
    </row>
    <row r="179" spans="1:7" ht="12.75">
      <c r="A179" s="43"/>
      <c r="B179" s="43" t="s">
        <v>303</v>
      </c>
      <c r="C179" s="43"/>
      <c r="D179" s="43"/>
      <c r="E179" s="43"/>
      <c r="F179" s="20">
        <f t="shared" si="27"/>
        <v>0</v>
      </c>
      <c r="G179" s="20">
        <f t="shared" si="29"/>
        <v>0</v>
      </c>
    </row>
    <row r="180" spans="1:7" ht="25.5">
      <c r="A180" s="60">
        <f>A178+1</f>
        <v>63</v>
      </c>
      <c r="B180" s="61" t="s">
        <v>22</v>
      </c>
      <c r="C180" s="62" t="s">
        <v>19</v>
      </c>
      <c r="D180" s="20">
        <f>77.19/100</f>
        <v>0.77190000000000003</v>
      </c>
      <c r="E180" s="67">
        <v>236.932589667</v>
      </c>
      <c r="F180" s="20">
        <f t="shared" si="27"/>
        <v>307.76132305268266</v>
      </c>
      <c r="G180" s="20">
        <f t="shared" si="29"/>
        <v>237.56096526436576</v>
      </c>
    </row>
    <row r="181" spans="1:7" ht="38.25">
      <c r="A181" s="60">
        <f>A180+1</f>
        <v>64</v>
      </c>
      <c r="B181" s="61" t="s">
        <v>298</v>
      </c>
      <c r="C181" s="62" t="s">
        <v>19</v>
      </c>
      <c r="D181" s="20">
        <f>77.19/100</f>
        <v>0.77190000000000003</v>
      </c>
      <c r="E181" s="67">
        <v>109.32344205000001</v>
      </c>
      <c r="F181" s="20">
        <f t="shared" si="27"/>
        <v>142.00464027877649</v>
      </c>
      <c r="G181" s="20">
        <f t="shared" si="29"/>
        <v>109.61338183118758</v>
      </c>
    </row>
    <row r="182" spans="1:7" ht="25.5">
      <c r="A182" s="60">
        <f>A181+1</f>
        <v>65</v>
      </c>
      <c r="B182" s="61" t="s">
        <v>299</v>
      </c>
      <c r="C182" s="62" t="s">
        <v>19</v>
      </c>
      <c r="D182" s="20">
        <f>59.85/100</f>
        <v>0.59850000000000003</v>
      </c>
      <c r="E182" s="67">
        <v>284.85172345500001</v>
      </c>
      <c r="F182" s="20">
        <f t="shared" si="27"/>
        <v>370.00542393749839</v>
      </c>
      <c r="G182" s="20">
        <f t="shared" si="29"/>
        <v>221.4482462265928</v>
      </c>
    </row>
    <row r="183" spans="1:7" s="4" customFormat="1" ht="25.5">
      <c r="A183" s="75">
        <f>A182+1</f>
        <v>66</v>
      </c>
      <c r="B183" s="79" t="s">
        <v>307</v>
      </c>
      <c r="C183" s="80" t="s">
        <v>19</v>
      </c>
      <c r="D183" s="20">
        <f>59.85/100</f>
        <v>0.59850000000000003</v>
      </c>
      <c r="E183" s="78">
        <v>127.61828247</v>
      </c>
      <c r="F183" s="20">
        <f t="shared" si="27"/>
        <v>165.7685484039115</v>
      </c>
      <c r="G183" s="20">
        <f t="shared" si="29"/>
        <v>99.212476219741035</v>
      </c>
    </row>
    <row r="184" spans="1:7" ht="12.75">
      <c r="A184" s="43"/>
      <c r="B184" s="43" t="s">
        <v>304</v>
      </c>
      <c r="C184" s="43"/>
      <c r="D184" s="43"/>
      <c r="E184" s="43"/>
      <c r="F184" s="20">
        <f t="shared" si="27"/>
        <v>0</v>
      </c>
      <c r="G184" s="20">
        <f t="shared" si="29"/>
        <v>0</v>
      </c>
    </row>
    <row r="185" spans="1:7" ht="25.5">
      <c r="A185" s="60">
        <f>A183+1</f>
        <v>67</v>
      </c>
      <c r="B185" s="61" t="s">
        <v>22</v>
      </c>
      <c r="C185" s="62" t="s">
        <v>19</v>
      </c>
      <c r="D185" s="20">
        <f>29.78/100</f>
        <v>0.29780000000000001</v>
      </c>
      <c r="E185" s="67">
        <v>236.932589667</v>
      </c>
      <c r="F185" s="20">
        <f t="shared" si="27"/>
        <v>307.76132305268266</v>
      </c>
      <c r="G185" s="20">
        <f t="shared" si="29"/>
        <v>91.6513220050889</v>
      </c>
    </row>
    <row r="186" spans="1:7" ht="38.25">
      <c r="A186" s="60">
        <f>A185+1</f>
        <v>68</v>
      </c>
      <c r="B186" s="61" t="s">
        <v>298</v>
      </c>
      <c r="C186" s="62" t="s">
        <v>19</v>
      </c>
      <c r="D186" s="20">
        <f>29.78/100</f>
        <v>0.29780000000000001</v>
      </c>
      <c r="E186" s="67">
        <v>109.32344205000001</v>
      </c>
      <c r="F186" s="20">
        <f t="shared" si="27"/>
        <v>142.00464027877649</v>
      </c>
      <c r="G186" s="20">
        <f t="shared" si="29"/>
        <v>42.288981875019644</v>
      </c>
    </row>
    <row r="187" spans="1:7" ht="25.5">
      <c r="A187" s="60">
        <f>A186+1</f>
        <v>69</v>
      </c>
      <c r="B187" s="61" t="s">
        <v>53</v>
      </c>
      <c r="C187" s="62" t="s">
        <v>19</v>
      </c>
      <c r="D187" s="68">
        <f>56.13/100</f>
        <v>0.56130000000000002</v>
      </c>
      <c r="E187" s="67">
        <v>192.10530696000001</v>
      </c>
      <c r="F187" s="20">
        <f t="shared" si="27"/>
        <v>249.533352581618</v>
      </c>
      <c r="G187" s="20">
        <f t="shared" si="29"/>
        <v>140.06307080406219</v>
      </c>
    </row>
    <row r="188" spans="1:7" ht="25.5">
      <c r="A188" s="60">
        <f>A187+1</f>
        <v>70</v>
      </c>
      <c r="B188" s="61" t="s">
        <v>58</v>
      </c>
      <c r="C188" s="62" t="s">
        <v>19</v>
      </c>
      <c r="D188" s="68">
        <f>56.13/100</f>
        <v>0.56130000000000002</v>
      </c>
      <c r="E188" s="67">
        <v>807.11856249000004</v>
      </c>
      <c r="F188" s="20">
        <f t="shared" si="27"/>
        <v>1048.3989433510121</v>
      </c>
      <c r="G188" s="20">
        <f t="shared" si="29"/>
        <v>588.46632690292313</v>
      </c>
    </row>
    <row r="189" spans="1:7" ht="25.5">
      <c r="A189" s="60">
        <f>A188+1</f>
        <v>71</v>
      </c>
      <c r="B189" s="61" t="s">
        <v>305</v>
      </c>
      <c r="C189" s="62" t="s">
        <v>17</v>
      </c>
      <c r="D189" s="20">
        <v>18.899999999999999</v>
      </c>
      <c r="E189" s="67">
        <v>6.6198670205999992</v>
      </c>
      <c r="F189" s="20">
        <f t="shared" si="27"/>
        <v>8.5988130022808651</v>
      </c>
      <c r="G189" s="20">
        <f t="shared" si="29"/>
        <v>162.51756574310835</v>
      </c>
    </row>
    <row r="190" spans="1:7" ht="12.75">
      <c r="A190" s="43"/>
      <c r="B190" s="43" t="s">
        <v>306</v>
      </c>
      <c r="C190" s="43"/>
      <c r="D190" s="43"/>
      <c r="E190" s="43"/>
      <c r="F190" s="20">
        <f t="shared" si="27"/>
        <v>0</v>
      </c>
      <c r="G190" s="20">
        <f t="shared" si="29"/>
        <v>0</v>
      </c>
    </row>
    <row r="191" spans="1:7" ht="25.5">
      <c r="A191" s="60">
        <f>A189+1</f>
        <v>72</v>
      </c>
      <c r="B191" s="61" t="s">
        <v>22</v>
      </c>
      <c r="C191" s="62" t="s">
        <v>19</v>
      </c>
      <c r="D191" s="20">
        <f>89.96/100</f>
        <v>0.89959999999999996</v>
      </c>
      <c r="E191" s="67">
        <v>236.932589667</v>
      </c>
      <c r="F191" s="20">
        <f t="shared" si="27"/>
        <v>307.76132305268266</v>
      </c>
      <c r="G191" s="20">
        <f t="shared" si="29"/>
        <v>276.86208621819333</v>
      </c>
    </row>
    <row r="192" spans="1:7" ht="38.25">
      <c r="A192" s="60">
        <f>A191+1</f>
        <v>73</v>
      </c>
      <c r="B192" s="61" t="s">
        <v>298</v>
      </c>
      <c r="C192" s="62" t="s">
        <v>19</v>
      </c>
      <c r="D192" s="20">
        <f>89.96/100</f>
        <v>0.89959999999999996</v>
      </c>
      <c r="E192" s="67">
        <v>109.32344205000001</v>
      </c>
      <c r="F192" s="20">
        <f t="shared" si="27"/>
        <v>142.00464027877649</v>
      </c>
      <c r="G192" s="20">
        <f t="shared" si="29"/>
        <v>127.74737439478733</v>
      </c>
    </row>
    <row r="193" spans="1:7" ht="25.5">
      <c r="A193" s="60">
        <f>A192+1</f>
        <v>74</v>
      </c>
      <c r="B193" s="61" t="s">
        <v>299</v>
      </c>
      <c r="C193" s="62" t="s">
        <v>19</v>
      </c>
      <c r="D193" s="20">
        <f>18.9/100</f>
        <v>0.18899999999999997</v>
      </c>
      <c r="E193" s="67">
        <v>284.85172345500001</v>
      </c>
      <c r="F193" s="20">
        <f t="shared" si="27"/>
        <v>370.00542393749839</v>
      </c>
      <c r="G193" s="20">
        <f t="shared" si="29"/>
        <v>69.931025124187187</v>
      </c>
    </row>
    <row r="194" spans="1:7" s="4" customFormat="1" ht="25.5">
      <c r="A194" s="75">
        <f>A193+1</f>
        <v>75</v>
      </c>
      <c r="B194" s="79" t="s">
        <v>307</v>
      </c>
      <c r="C194" s="80" t="s">
        <v>19</v>
      </c>
      <c r="D194" s="20">
        <f>18.9/100</f>
        <v>0.18899999999999997</v>
      </c>
      <c r="E194" s="78">
        <v>127.61828247</v>
      </c>
      <c r="F194" s="20">
        <f t="shared" si="27"/>
        <v>165.7685484039115</v>
      </c>
      <c r="G194" s="20">
        <f t="shared" si="29"/>
        <v>31.330255648339268</v>
      </c>
    </row>
    <row r="195" spans="1:7" ht="12.75">
      <c r="A195" s="43"/>
      <c r="B195" s="43" t="s">
        <v>308</v>
      </c>
      <c r="C195" s="43"/>
      <c r="D195" s="43"/>
      <c r="E195" s="43"/>
      <c r="F195" s="20">
        <f t="shared" si="27"/>
        <v>0</v>
      </c>
      <c r="G195" s="20">
        <f t="shared" si="29"/>
        <v>0</v>
      </c>
    </row>
    <row r="196" spans="1:7" ht="25.5">
      <c r="A196" s="60">
        <f>A194+1</f>
        <v>76</v>
      </c>
      <c r="B196" s="61" t="s">
        <v>22</v>
      </c>
      <c r="C196" s="62" t="s">
        <v>19</v>
      </c>
      <c r="D196" s="20">
        <f>198.1/100</f>
        <v>1.9809999999999999</v>
      </c>
      <c r="E196" s="67">
        <v>236.932589667</v>
      </c>
      <c r="F196" s="20">
        <f t="shared" si="27"/>
        <v>307.76132305268266</v>
      </c>
      <c r="G196" s="20">
        <f t="shared" si="29"/>
        <v>609.67518096736433</v>
      </c>
    </row>
    <row r="197" spans="1:7" ht="38.25">
      <c r="A197" s="60">
        <f>A196+1</f>
        <v>77</v>
      </c>
      <c r="B197" s="61" t="s">
        <v>298</v>
      </c>
      <c r="C197" s="62" t="s">
        <v>19</v>
      </c>
      <c r="D197" s="20">
        <f>198.1/100</f>
        <v>1.9809999999999999</v>
      </c>
      <c r="E197" s="67">
        <v>109.32344205000001</v>
      </c>
      <c r="F197" s="20">
        <f t="shared" si="27"/>
        <v>142.00464027877649</v>
      </c>
      <c r="G197" s="20">
        <f t="shared" si="29"/>
        <v>281.3111923922562</v>
      </c>
    </row>
    <row r="198" spans="1:7" ht="25.5">
      <c r="A198" s="60">
        <f>A197+1</f>
        <v>78</v>
      </c>
      <c r="B198" s="61" t="s">
        <v>299</v>
      </c>
      <c r="C198" s="62" t="s">
        <v>19</v>
      </c>
      <c r="D198" s="20">
        <f>45.15/100</f>
        <v>0.45150000000000001</v>
      </c>
      <c r="E198" s="67">
        <v>284.85172345500001</v>
      </c>
      <c r="F198" s="20">
        <f t="shared" si="27"/>
        <v>370.00542393749839</v>
      </c>
      <c r="G198" s="20">
        <f t="shared" si="29"/>
        <v>167.05744890778053</v>
      </c>
    </row>
    <row r="199" spans="1:7" s="4" customFormat="1" ht="25.5">
      <c r="A199" s="75">
        <f>A198+1</f>
        <v>79</v>
      </c>
      <c r="B199" s="79" t="s">
        <v>307</v>
      </c>
      <c r="C199" s="80" t="s">
        <v>19</v>
      </c>
      <c r="D199" s="20">
        <f>45.15/100</f>
        <v>0.45150000000000001</v>
      </c>
      <c r="E199" s="78">
        <v>127.61828247</v>
      </c>
      <c r="F199" s="20">
        <f t="shared" si="27"/>
        <v>165.7685484039115</v>
      </c>
      <c r="G199" s="20">
        <f t="shared" si="29"/>
        <v>74.844499604366035</v>
      </c>
    </row>
    <row r="200" spans="1:7" ht="12.75">
      <c r="A200" s="43"/>
      <c r="B200" s="43" t="s">
        <v>309</v>
      </c>
      <c r="C200" s="43"/>
      <c r="D200" s="43"/>
      <c r="E200" s="43"/>
      <c r="F200" s="20">
        <f t="shared" si="27"/>
        <v>0</v>
      </c>
      <c r="G200" s="20">
        <f t="shared" si="29"/>
        <v>0</v>
      </c>
    </row>
    <row r="201" spans="1:7" ht="25.5">
      <c r="A201" s="60">
        <f>A199+1</f>
        <v>80</v>
      </c>
      <c r="B201" s="61" t="s">
        <v>22</v>
      </c>
      <c r="C201" s="62" t="s">
        <v>19</v>
      </c>
      <c r="D201" s="20">
        <f>83.39/100</f>
        <v>0.83389999999999997</v>
      </c>
      <c r="E201" s="67">
        <v>236.932589667</v>
      </c>
      <c r="F201" s="20">
        <f t="shared" si="27"/>
        <v>307.76132305268266</v>
      </c>
      <c r="G201" s="20">
        <f t="shared" si="29"/>
        <v>256.64216729363204</v>
      </c>
    </row>
    <row r="202" spans="1:7" ht="38.25">
      <c r="A202" s="60">
        <f>A201+1</f>
        <v>81</v>
      </c>
      <c r="B202" s="61" t="s">
        <v>298</v>
      </c>
      <c r="C202" s="62" t="s">
        <v>19</v>
      </c>
      <c r="D202" s="20">
        <f>83.39/100</f>
        <v>0.83389999999999997</v>
      </c>
      <c r="E202" s="67">
        <v>109.32344205000001</v>
      </c>
      <c r="F202" s="20">
        <f t="shared" si="27"/>
        <v>142.00464027877649</v>
      </c>
      <c r="G202" s="20">
        <f t="shared" si="29"/>
        <v>118.41766952847172</v>
      </c>
    </row>
    <row r="203" spans="1:7" ht="25.5">
      <c r="A203" s="60">
        <f>A202+1</f>
        <v>82</v>
      </c>
      <c r="B203" s="61" t="s">
        <v>299</v>
      </c>
      <c r="C203" s="62" t="s">
        <v>19</v>
      </c>
      <c r="D203" s="20">
        <f>18.9/100</f>
        <v>0.18899999999999997</v>
      </c>
      <c r="E203" s="67">
        <v>284.85172345500001</v>
      </c>
      <c r="F203" s="20">
        <f t="shared" si="27"/>
        <v>370.00542393749839</v>
      </c>
      <c r="G203" s="20">
        <f t="shared" si="29"/>
        <v>69.931025124187187</v>
      </c>
    </row>
    <row r="204" spans="1:7" s="4" customFormat="1" ht="25.5">
      <c r="A204" s="75">
        <f>A203+1</f>
        <v>83</v>
      </c>
      <c r="B204" s="79" t="s">
        <v>307</v>
      </c>
      <c r="C204" s="80" t="s">
        <v>19</v>
      </c>
      <c r="D204" s="20">
        <f>18.9/100</f>
        <v>0.18899999999999997</v>
      </c>
      <c r="E204" s="78">
        <v>127.61828247</v>
      </c>
      <c r="F204" s="20">
        <f t="shared" si="27"/>
        <v>165.7685484039115</v>
      </c>
      <c r="G204" s="20">
        <f t="shared" si="29"/>
        <v>31.330255648339268</v>
      </c>
    </row>
    <row r="205" spans="1:7" ht="12.75">
      <c r="A205" s="43"/>
      <c r="B205" s="43" t="s">
        <v>310</v>
      </c>
      <c r="C205" s="43"/>
      <c r="D205" s="43"/>
      <c r="E205" s="43"/>
      <c r="F205" s="20">
        <f t="shared" si="27"/>
        <v>0</v>
      </c>
      <c r="G205" s="20">
        <f t="shared" si="29"/>
        <v>0</v>
      </c>
    </row>
    <row r="206" spans="1:7" ht="25.5">
      <c r="A206" s="60">
        <f>A204+1</f>
        <v>84</v>
      </c>
      <c r="B206" s="61" t="s">
        <v>22</v>
      </c>
      <c r="C206" s="62" t="s">
        <v>19</v>
      </c>
      <c r="D206" s="20">
        <f>95.39/100</f>
        <v>0.95389999999999997</v>
      </c>
      <c r="E206" s="67">
        <v>236.932589667</v>
      </c>
      <c r="F206" s="20">
        <f t="shared" si="27"/>
        <v>307.76132305268266</v>
      </c>
      <c r="G206" s="20">
        <f t="shared" si="29"/>
        <v>293.57352605995396</v>
      </c>
    </row>
    <row r="207" spans="1:7" ht="38.25">
      <c r="A207" s="60">
        <f>A206+1</f>
        <v>85</v>
      </c>
      <c r="B207" s="61" t="s">
        <v>298</v>
      </c>
      <c r="C207" s="62" t="s">
        <v>19</v>
      </c>
      <c r="D207" s="20">
        <f>95.39/100</f>
        <v>0.95389999999999997</v>
      </c>
      <c r="E207" s="67">
        <v>109.32344205000001</v>
      </c>
      <c r="F207" s="20">
        <f t="shared" si="27"/>
        <v>142.00464027877649</v>
      </c>
      <c r="G207" s="20">
        <f t="shared" si="29"/>
        <v>135.45822636192489</v>
      </c>
    </row>
    <row r="208" spans="1:7" ht="25.5">
      <c r="A208" s="60">
        <f>A207+1</f>
        <v>86</v>
      </c>
      <c r="B208" s="61" t="s">
        <v>299</v>
      </c>
      <c r="C208" s="62" t="s">
        <v>19</v>
      </c>
      <c r="D208" s="20">
        <f>19.07/100</f>
        <v>0.19070000000000001</v>
      </c>
      <c r="E208" s="67">
        <v>284.85172345500001</v>
      </c>
      <c r="F208" s="20">
        <f t="shared" si="27"/>
        <v>370.00542393749839</v>
      </c>
      <c r="G208" s="20">
        <f t="shared" si="29"/>
        <v>70.560034344880947</v>
      </c>
    </row>
    <row r="209" spans="1:7" s="4" customFormat="1" ht="25.5">
      <c r="A209" s="75">
        <f>A208+1</f>
        <v>87</v>
      </c>
      <c r="B209" s="79" t="s">
        <v>307</v>
      </c>
      <c r="C209" s="80" t="s">
        <v>19</v>
      </c>
      <c r="D209" s="20">
        <f>19.07/100</f>
        <v>0.19070000000000001</v>
      </c>
      <c r="E209" s="78">
        <v>127.61828247</v>
      </c>
      <c r="F209" s="20">
        <f t="shared" si="27"/>
        <v>165.7685484039115</v>
      </c>
      <c r="G209" s="20">
        <f t="shared" si="29"/>
        <v>31.612062180625923</v>
      </c>
    </row>
    <row r="210" spans="1:7" ht="12.75">
      <c r="A210" s="43"/>
      <c r="B210" s="43" t="s">
        <v>311</v>
      </c>
      <c r="C210" s="43"/>
      <c r="D210" s="43"/>
      <c r="E210" s="43"/>
      <c r="F210" s="20">
        <f t="shared" si="27"/>
        <v>0</v>
      </c>
      <c r="G210" s="20">
        <f t="shared" si="29"/>
        <v>0</v>
      </c>
    </row>
    <row r="211" spans="1:7" ht="25.5">
      <c r="A211" s="60">
        <f>A209+1</f>
        <v>88</v>
      </c>
      <c r="B211" s="61" t="s">
        <v>22</v>
      </c>
      <c r="C211" s="62" t="s">
        <v>19</v>
      </c>
      <c r="D211" s="20">
        <f>7.72/100</f>
        <v>7.7199999999999991E-2</v>
      </c>
      <c r="E211" s="67">
        <v>236.932589667</v>
      </c>
      <c r="F211" s="20">
        <f t="shared" si="27"/>
        <v>307.76132305268266</v>
      </c>
      <c r="G211" s="20">
        <f t="shared" si="29"/>
        <v>23.759174139667099</v>
      </c>
    </row>
    <row r="212" spans="1:7" ht="38.25">
      <c r="A212" s="60">
        <f>A211+1</f>
        <v>89</v>
      </c>
      <c r="B212" s="61" t="s">
        <v>298</v>
      </c>
      <c r="C212" s="62" t="s">
        <v>19</v>
      </c>
      <c r="D212" s="20">
        <f>7.72/100</f>
        <v>7.7199999999999991E-2</v>
      </c>
      <c r="E212" s="67">
        <v>109.32344205000001</v>
      </c>
      <c r="F212" s="20">
        <f t="shared" si="27"/>
        <v>142.00464027877649</v>
      </c>
      <c r="G212" s="20">
        <f t="shared" si="29"/>
        <v>10.962758229521544</v>
      </c>
    </row>
    <row r="213" spans="1:7" ht="25.5">
      <c r="A213" s="60">
        <f>A212+1</f>
        <v>90</v>
      </c>
      <c r="B213" s="61" t="s">
        <v>53</v>
      </c>
      <c r="C213" s="62" t="s">
        <v>19</v>
      </c>
      <c r="D213" s="68">
        <f>9.64/100</f>
        <v>9.64E-2</v>
      </c>
      <c r="E213" s="67">
        <v>192.10530696000001</v>
      </c>
      <c r="F213" s="20">
        <f t="shared" si="27"/>
        <v>249.533352581618</v>
      </c>
      <c r="G213" s="20">
        <f t="shared" si="29"/>
        <v>24.055015188867976</v>
      </c>
    </row>
    <row r="214" spans="1:7" ht="25.5">
      <c r="A214" s="60">
        <f>A213+1</f>
        <v>91</v>
      </c>
      <c r="B214" s="61" t="s">
        <v>58</v>
      </c>
      <c r="C214" s="62" t="s">
        <v>19</v>
      </c>
      <c r="D214" s="68">
        <f>9.64/100</f>
        <v>9.64E-2</v>
      </c>
      <c r="E214" s="67">
        <v>807.11856249000004</v>
      </c>
      <c r="F214" s="20">
        <f t="shared" si="27"/>
        <v>1048.3989433510121</v>
      </c>
      <c r="G214" s="20">
        <f t="shared" si="29"/>
        <v>101.06565813903757</v>
      </c>
    </row>
    <row r="215" spans="1:7" ht="25.5">
      <c r="A215" s="60">
        <f>A214+1</f>
        <v>92</v>
      </c>
      <c r="B215" s="61" t="s">
        <v>305</v>
      </c>
      <c r="C215" s="62" t="s">
        <v>17</v>
      </c>
      <c r="D215" s="20">
        <v>2.1</v>
      </c>
      <c r="E215" s="67">
        <v>6.6198670205999992</v>
      </c>
      <c r="F215" s="20">
        <f t="shared" si="27"/>
        <v>8.5988130022808651</v>
      </c>
      <c r="G215" s="20">
        <f t="shared" si="29"/>
        <v>18.057507304789816</v>
      </c>
    </row>
    <row r="216" spans="1:7" ht="12.75">
      <c r="A216" s="43"/>
      <c r="B216" s="43" t="s">
        <v>313</v>
      </c>
      <c r="C216" s="43"/>
      <c r="D216" s="43"/>
      <c r="E216" s="43"/>
      <c r="F216" s="20">
        <f t="shared" si="27"/>
        <v>0</v>
      </c>
      <c r="G216" s="20">
        <f t="shared" si="29"/>
        <v>0</v>
      </c>
    </row>
    <row r="217" spans="1:7" ht="25.5">
      <c r="A217" s="60">
        <f>A215+1</f>
        <v>93</v>
      </c>
      <c r="B217" s="61" t="s">
        <v>22</v>
      </c>
      <c r="C217" s="62" t="s">
        <v>19</v>
      </c>
      <c r="D217" s="20">
        <f>58.67/100</f>
        <v>0.5867</v>
      </c>
      <c r="E217" s="67">
        <v>236.932589667</v>
      </c>
      <c r="F217" s="20">
        <f t="shared" si="27"/>
        <v>307.76132305268266</v>
      </c>
      <c r="G217" s="20">
        <f t="shared" si="29"/>
        <v>180.56356823500892</v>
      </c>
    </row>
    <row r="218" spans="1:7" ht="38.25">
      <c r="A218" s="60">
        <f>A217+1</f>
        <v>94</v>
      </c>
      <c r="B218" s="61" t="s">
        <v>298</v>
      </c>
      <c r="C218" s="62" t="s">
        <v>19</v>
      </c>
      <c r="D218" s="20">
        <f>58.67/100</f>
        <v>0.5867</v>
      </c>
      <c r="E218" s="67">
        <v>109.32344205000001</v>
      </c>
      <c r="F218" s="20">
        <f t="shared" si="27"/>
        <v>142.00464027877649</v>
      </c>
      <c r="G218" s="20">
        <f t="shared" si="29"/>
        <v>83.314122451558163</v>
      </c>
    </row>
    <row r="219" spans="1:7" ht="25.5">
      <c r="A219" s="60">
        <f>A218+1</f>
        <v>95</v>
      </c>
      <c r="B219" s="61" t="s">
        <v>299</v>
      </c>
      <c r="C219" s="62" t="s">
        <v>19</v>
      </c>
      <c r="D219" s="20">
        <f>22/100</f>
        <v>0.22</v>
      </c>
      <c r="E219" s="67">
        <v>284.85172345500001</v>
      </c>
      <c r="F219" s="20">
        <f t="shared" si="27"/>
        <v>370.00542393749839</v>
      </c>
      <c r="G219" s="20">
        <f t="shared" si="29"/>
        <v>81.401193266249649</v>
      </c>
    </row>
    <row r="220" spans="1:7" s="4" customFormat="1" ht="25.5">
      <c r="A220" s="75">
        <f>A219+1</f>
        <v>96</v>
      </c>
      <c r="B220" s="79" t="s">
        <v>307</v>
      </c>
      <c r="C220" s="80" t="s">
        <v>19</v>
      </c>
      <c r="D220" s="20">
        <f>22/100</f>
        <v>0.22</v>
      </c>
      <c r="E220" s="78">
        <v>127.61828247</v>
      </c>
      <c r="F220" s="20">
        <f t="shared" si="27"/>
        <v>165.7685484039115</v>
      </c>
      <c r="G220" s="20">
        <f t="shared" si="29"/>
        <v>36.469080648860526</v>
      </c>
    </row>
    <row r="221" spans="1:7" ht="12.75">
      <c r="A221" s="43"/>
      <c r="B221" s="43" t="s">
        <v>314</v>
      </c>
      <c r="C221" s="43"/>
      <c r="D221" s="43"/>
      <c r="E221" s="43"/>
      <c r="F221" s="20">
        <f t="shared" si="27"/>
        <v>0</v>
      </c>
      <c r="G221" s="20">
        <f t="shared" si="29"/>
        <v>0</v>
      </c>
    </row>
    <row r="222" spans="1:7" ht="25.5">
      <c r="A222" s="60">
        <f>A220+1</f>
        <v>97</v>
      </c>
      <c r="B222" s="61" t="s">
        <v>22</v>
      </c>
      <c r="C222" s="62" t="s">
        <v>19</v>
      </c>
      <c r="D222" s="20">
        <f>276.86/100</f>
        <v>2.7686000000000002</v>
      </c>
      <c r="E222" s="67">
        <v>236.932589667</v>
      </c>
      <c r="F222" s="20">
        <f t="shared" si="27"/>
        <v>307.76132305268266</v>
      </c>
      <c r="G222" s="20">
        <f t="shared" si="29"/>
        <v>852.06799900365729</v>
      </c>
    </row>
    <row r="223" spans="1:7" ht="25.5">
      <c r="A223" s="60">
        <f>A222+1</f>
        <v>98</v>
      </c>
      <c r="B223" s="61" t="s">
        <v>299</v>
      </c>
      <c r="C223" s="62" t="s">
        <v>19</v>
      </c>
      <c r="D223" s="20">
        <f>287.7/100</f>
        <v>2.8769999999999998</v>
      </c>
      <c r="E223" s="67">
        <v>284.85172345500001</v>
      </c>
      <c r="F223" s="20">
        <f t="shared" si="27"/>
        <v>370.00542393749839</v>
      </c>
      <c r="G223" s="20">
        <f t="shared" si="29"/>
        <v>1064.5056046681827</v>
      </c>
    </row>
    <row r="224" spans="1:7" s="4" customFormat="1" ht="25.5">
      <c r="A224" s="75">
        <f>A223+1</f>
        <v>99</v>
      </c>
      <c r="B224" s="79" t="s">
        <v>307</v>
      </c>
      <c r="C224" s="80" t="s">
        <v>19</v>
      </c>
      <c r="D224" s="20">
        <f>19.07/100</f>
        <v>0.19070000000000001</v>
      </c>
      <c r="E224" s="78">
        <v>127.61828247</v>
      </c>
      <c r="F224" s="20">
        <f t="shared" si="27"/>
        <v>165.7685484039115</v>
      </c>
      <c r="G224" s="20">
        <f t="shared" si="29"/>
        <v>31.612062180625923</v>
      </c>
    </row>
    <row r="225" spans="1:7" ht="12.75">
      <c r="A225" s="43"/>
      <c r="B225" s="43" t="s">
        <v>312</v>
      </c>
      <c r="C225" s="43"/>
      <c r="D225" s="43"/>
      <c r="E225" s="43"/>
      <c r="F225" s="20">
        <f t="shared" si="27"/>
        <v>0</v>
      </c>
      <c r="G225" s="20">
        <f t="shared" si="29"/>
        <v>0</v>
      </c>
    </row>
    <row r="226" spans="1:7" ht="25.5">
      <c r="A226" s="60">
        <f>A224+1</f>
        <v>100</v>
      </c>
      <c r="B226" s="61" t="s">
        <v>22</v>
      </c>
      <c r="C226" s="62" t="s">
        <v>19</v>
      </c>
      <c r="D226" s="20">
        <f>19.99/100</f>
        <v>0.19989999999999999</v>
      </c>
      <c r="E226" s="67">
        <v>236.932589667</v>
      </c>
      <c r="F226" s="20">
        <f t="shared" si="27"/>
        <v>307.76132305268266</v>
      </c>
      <c r="G226" s="20">
        <f t="shared" si="29"/>
        <v>61.521488478231262</v>
      </c>
    </row>
    <row r="227" spans="1:7" ht="38.25">
      <c r="A227" s="60">
        <f>A226+1</f>
        <v>101</v>
      </c>
      <c r="B227" s="61" t="s">
        <v>298</v>
      </c>
      <c r="C227" s="62" t="s">
        <v>19</v>
      </c>
      <c r="D227" s="20">
        <f>19.99/100</f>
        <v>0.19989999999999999</v>
      </c>
      <c r="E227" s="67">
        <v>109.32344205000001</v>
      </c>
      <c r="F227" s="20">
        <f t="shared" si="27"/>
        <v>142.00464027877649</v>
      </c>
      <c r="G227" s="20">
        <f t="shared" si="29"/>
        <v>28.386727591727421</v>
      </c>
    </row>
    <row r="228" spans="1:7" ht="25.5">
      <c r="A228" s="60">
        <f>A227+1</f>
        <v>102</v>
      </c>
      <c r="B228" s="61" t="s">
        <v>53</v>
      </c>
      <c r="C228" s="62" t="s">
        <v>19</v>
      </c>
      <c r="D228" s="68">
        <f>32.26/100</f>
        <v>0.3226</v>
      </c>
      <c r="E228" s="67">
        <v>192.10530696000001</v>
      </c>
      <c r="F228" s="20">
        <f t="shared" si="27"/>
        <v>249.533352581618</v>
      </c>
      <c r="G228" s="20">
        <f t="shared" si="29"/>
        <v>80.499459542829968</v>
      </c>
    </row>
    <row r="229" spans="1:7" ht="25.5">
      <c r="A229" s="60">
        <f>A228+1</f>
        <v>103</v>
      </c>
      <c r="B229" s="61" t="s">
        <v>58</v>
      </c>
      <c r="C229" s="62" t="s">
        <v>19</v>
      </c>
      <c r="D229" s="68">
        <f>32.26/100</f>
        <v>0.3226</v>
      </c>
      <c r="E229" s="67">
        <v>807.11856249000004</v>
      </c>
      <c r="F229" s="20">
        <f t="shared" ref="F229:F234" si="30">+E229*1.01*1.0015*1.006*1.015*1.133*1.11</f>
        <v>1048.3989433510121</v>
      </c>
      <c r="G229" s="20">
        <f t="shared" si="29"/>
        <v>338.21349912503649</v>
      </c>
    </row>
    <row r="230" spans="1:7" ht="25.5">
      <c r="A230" s="60">
        <f>A229+1</f>
        <v>104</v>
      </c>
      <c r="B230" s="61" t="s">
        <v>305</v>
      </c>
      <c r="C230" s="62" t="s">
        <v>17</v>
      </c>
      <c r="D230" s="20">
        <v>9.4499999999999993</v>
      </c>
      <c r="E230" s="67">
        <v>6.6198670205999992</v>
      </c>
      <c r="F230" s="20">
        <f t="shared" si="30"/>
        <v>8.5988130022808651</v>
      </c>
      <c r="G230" s="20">
        <f t="shared" ref="G230:G234" si="31">+F230*D230</f>
        <v>81.258782871554175</v>
      </c>
    </row>
    <row r="231" spans="1:7" ht="25.5">
      <c r="A231" s="60">
        <f>A230+1</f>
        <v>105</v>
      </c>
      <c r="B231" s="61" t="s">
        <v>54</v>
      </c>
      <c r="C231" s="62" t="s">
        <v>19</v>
      </c>
      <c r="D231" s="68">
        <f>9.51/100</f>
        <v>9.5100000000000004E-2</v>
      </c>
      <c r="E231" s="67">
        <v>581.308887336</v>
      </c>
      <c r="F231" s="20">
        <f t="shared" si="30"/>
        <v>755.08562380655917</v>
      </c>
      <c r="G231" s="20">
        <f t="shared" si="31"/>
        <v>71.808642824003783</v>
      </c>
    </row>
    <row r="232" spans="1:7" ht="25.5">
      <c r="A232" s="60">
        <f>A231+1</f>
        <v>106</v>
      </c>
      <c r="B232" s="61" t="s">
        <v>55</v>
      </c>
      <c r="C232" s="62" t="s">
        <v>19</v>
      </c>
      <c r="D232" s="68">
        <f>9.51/100</f>
        <v>9.5100000000000004E-2</v>
      </c>
      <c r="E232" s="67">
        <v>99.143790540000012</v>
      </c>
      <c r="F232" s="20">
        <f t="shared" si="30"/>
        <v>128.78187923380577</v>
      </c>
      <c r="G232" s="20">
        <f t="shared" si="31"/>
        <v>12.247156715134929</v>
      </c>
    </row>
    <row r="233" spans="1:7" ht="25.5">
      <c r="A233" s="60">
        <f>A232+1</f>
        <v>107</v>
      </c>
      <c r="B233" s="61" t="s">
        <v>56</v>
      </c>
      <c r="C233" s="62" t="s">
        <v>19</v>
      </c>
      <c r="D233" s="63">
        <f>4.21/100</f>
        <v>4.2099999999999999E-2</v>
      </c>
      <c r="E233" s="67">
        <v>581.308887336</v>
      </c>
      <c r="F233" s="20">
        <f t="shared" si="30"/>
        <v>755.08562380655917</v>
      </c>
      <c r="G233" s="20">
        <f t="shared" si="31"/>
        <v>31.789104762256141</v>
      </c>
    </row>
    <row r="234" spans="1:7" ht="12.75">
      <c r="A234" s="60">
        <f>A233+1</f>
        <v>108</v>
      </c>
      <c r="B234" s="61" t="s">
        <v>57</v>
      </c>
      <c r="C234" s="62" t="s">
        <v>19</v>
      </c>
      <c r="D234" s="63">
        <f>4.21/100</f>
        <v>4.2099999999999999E-2</v>
      </c>
      <c r="E234" s="67">
        <v>99.143790540000012</v>
      </c>
      <c r="F234" s="20">
        <f t="shared" si="30"/>
        <v>128.78187923380577</v>
      </c>
      <c r="G234" s="20">
        <f t="shared" si="31"/>
        <v>5.4217171157432222</v>
      </c>
    </row>
    <row r="235" spans="1:7" ht="12">
      <c r="A235" s="64"/>
      <c r="B235" s="26" t="s">
        <v>7</v>
      </c>
      <c r="C235" s="65"/>
      <c r="D235" s="27"/>
      <c r="E235" s="27"/>
      <c r="F235" s="27"/>
      <c r="G235" s="66">
        <f>SUM(G165:G234)</f>
        <v>9371.8004075178942</v>
      </c>
    </row>
    <row r="236" spans="1:7" s="30" customFormat="1" ht="12.75">
      <c r="A236" s="96"/>
      <c r="B236" s="28" t="s">
        <v>59</v>
      </c>
      <c r="C236" s="97"/>
      <c r="D236" s="29"/>
      <c r="E236" s="29"/>
      <c r="F236" s="29"/>
      <c r="G236" s="74"/>
    </row>
    <row r="237" spans="1:7" s="31" customFormat="1" ht="48">
      <c r="A237" s="71">
        <f>A234+1</f>
        <v>109</v>
      </c>
      <c r="B237" s="98" t="s">
        <v>451</v>
      </c>
      <c r="C237" s="97" t="s">
        <v>17</v>
      </c>
      <c r="D237" s="29">
        <v>152.63999999999999</v>
      </c>
      <c r="E237" s="74">
        <v>10.166733840000001</v>
      </c>
      <c r="F237" s="20">
        <f t="shared" ref="F237:F250" si="32">+E237*1.01*1.0015*1.006*1.015*1.133*1.11</f>
        <v>13.205981760974604</v>
      </c>
      <c r="G237" s="20">
        <f t="shared" ref="G237" si="33">+F237*D237</f>
        <v>2015.7610559951634</v>
      </c>
    </row>
    <row r="238" spans="1:7" s="31" customFormat="1" ht="72">
      <c r="A238" s="71">
        <f>A237+1</f>
        <v>110</v>
      </c>
      <c r="B238" s="98" t="s">
        <v>450</v>
      </c>
      <c r="C238" s="97" t="s">
        <v>17</v>
      </c>
      <c r="D238" s="29">
        <v>188.9</v>
      </c>
      <c r="E238" s="74">
        <v>11.370002340000001</v>
      </c>
      <c r="F238" s="20">
        <f t="shared" si="32"/>
        <v>14.768955879765468</v>
      </c>
      <c r="G238" s="20">
        <f t="shared" ref="G238:G250" si="34">+F238*D238</f>
        <v>2789.8557656876969</v>
      </c>
    </row>
    <row r="239" spans="1:7" s="4" customFormat="1" ht="25.5">
      <c r="A239" s="75">
        <f>A238+1</f>
        <v>111</v>
      </c>
      <c r="B239" s="79" t="s">
        <v>23</v>
      </c>
      <c r="C239" s="80" t="s">
        <v>19</v>
      </c>
      <c r="D239" s="2">
        <v>2.91</v>
      </c>
      <c r="E239" s="78">
        <v>118.68238170000001</v>
      </c>
      <c r="F239" s="20">
        <f t="shared" si="32"/>
        <v>154.16134549650272</v>
      </c>
      <c r="G239" s="20">
        <f t="shared" si="34"/>
        <v>448.60951539482295</v>
      </c>
    </row>
    <row r="240" spans="1:7" s="4" customFormat="1" ht="38.25">
      <c r="A240" s="75">
        <f>A239+1</f>
        <v>112</v>
      </c>
      <c r="B240" s="79" t="s">
        <v>286</v>
      </c>
      <c r="C240" s="80" t="s">
        <v>19</v>
      </c>
      <c r="D240" s="2">
        <f>31.9/100</f>
        <v>0.31900000000000001</v>
      </c>
      <c r="E240" s="78">
        <v>118.68238170000001</v>
      </c>
      <c r="F240" s="20">
        <f t="shared" si="32"/>
        <v>154.16134549650272</v>
      </c>
      <c r="G240" s="20">
        <f t="shared" si="34"/>
        <v>49.17746921338437</v>
      </c>
    </row>
    <row r="241" spans="1:7" s="30" customFormat="1" ht="24">
      <c r="A241" s="71">
        <f>A240+1</f>
        <v>113</v>
      </c>
      <c r="B241" s="98" t="s">
        <v>287</v>
      </c>
      <c r="C241" s="97" t="s">
        <v>17</v>
      </c>
      <c r="D241" s="29">
        <v>247.13</v>
      </c>
      <c r="E241" s="74">
        <v>3.0670685050000004</v>
      </c>
      <c r="F241" s="20">
        <f t="shared" si="32"/>
        <v>3.9839393234956217</v>
      </c>
      <c r="G241" s="20">
        <f t="shared" si="34"/>
        <v>984.55092501547301</v>
      </c>
    </row>
    <row r="242" spans="1:7" ht="25.5">
      <c r="A242" s="60">
        <f>A241+1</f>
        <v>114</v>
      </c>
      <c r="B242" s="61" t="s">
        <v>288</v>
      </c>
      <c r="C242" s="62" t="s">
        <v>17</v>
      </c>
      <c r="D242" s="20">
        <v>40.96</v>
      </c>
      <c r="E242" s="67">
        <v>22.662425000000002</v>
      </c>
      <c r="F242" s="20">
        <f t="shared" si="32"/>
        <v>29.437140375601185</v>
      </c>
      <c r="G242" s="20">
        <f t="shared" si="34"/>
        <v>1205.7452697846245</v>
      </c>
    </row>
    <row r="243" spans="1:7" ht="25.5">
      <c r="A243" s="60">
        <f>A239+1</f>
        <v>112</v>
      </c>
      <c r="B243" s="61" t="s">
        <v>289</v>
      </c>
      <c r="C243" s="62" t="s">
        <v>17</v>
      </c>
      <c r="D243" s="20">
        <f>7.8*0.3</f>
        <v>2.34</v>
      </c>
      <c r="E243" s="67">
        <v>16.103053039999999</v>
      </c>
      <c r="F243" s="20">
        <f t="shared" si="32"/>
        <v>20.916906854153133</v>
      </c>
      <c r="G243" s="20">
        <f t="shared" si="34"/>
        <v>48.945562038718329</v>
      </c>
    </row>
    <row r="244" spans="1:7" ht="25.5">
      <c r="A244" s="60">
        <f>A243+1</f>
        <v>113</v>
      </c>
      <c r="B244" s="61" t="s">
        <v>290</v>
      </c>
      <c r="C244" s="62" t="s">
        <v>17</v>
      </c>
      <c r="D244" s="20">
        <v>74.680000000000007</v>
      </c>
      <c r="E244" s="67">
        <v>16.103053039999999</v>
      </c>
      <c r="F244" s="20">
        <f t="shared" si="32"/>
        <v>20.916906854153133</v>
      </c>
      <c r="G244" s="20">
        <f t="shared" si="34"/>
        <v>1562.0746038681561</v>
      </c>
    </row>
    <row r="245" spans="1:7" s="14" customFormat="1" ht="36">
      <c r="A245" s="81">
        <f>A244+1</f>
        <v>114</v>
      </c>
      <c r="B245" s="82" t="s">
        <v>291</v>
      </c>
      <c r="C245" s="99" t="s">
        <v>19</v>
      </c>
      <c r="D245" s="13">
        <f>(288)/100</f>
        <v>2.88</v>
      </c>
      <c r="E245" s="83">
        <v>78.622681219590007</v>
      </c>
      <c r="F245" s="20">
        <f t="shared" si="32"/>
        <v>102.12618039628211</v>
      </c>
      <c r="G245" s="20">
        <f t="shared" si="34"/>
        <v>294.12339954129249</v>
      </c>
    </row>
    <row r="246" spans="1:7" s="14" customFormat="1" ht="12">
      <c r="A246" s="100"/>
      <c r="B246" s="42" t="s">
        <v>292</v>
      </c>
      <c r="C246" s="99"/>
      <c r="D246" s="13"/>
      <c r="E246" s="13"/>
      <c r="F246" s="20">
        <f t="shared" si="32"/>
        <v>0</v>
      </c>
      <c r="G246" s="20">
        <f t="shared" si="34"/>
        <v>0</v>
      </c>
    </row>
    <row r="247" spans="1:7" ht="38.25">
      <c r="A247" s="60">
        <f>A245+1</f>
        <v>115</v>
      </c>
      <c r="B247" s="61" t="s">
        <v>297</v>
      </c>
      <c r="C247" s="62" t="s">
        <v>15</v>
      </c>
      <c r="D247" s="68">
        <v>0.12</v>
      </c>
      <c r="E247" s="67">
        <v>77.448104499999999</v>
      </c>
      <c r="F247" s="20">
        <f t="shared" si="32"/>
        <v>100.60047519145587</v>
      </c>
      <c r="G247" s="20">
        <f t="shared" si="34"/>
        <v>12.072057022974704</v>
      </c>
    </row>
    <row r="248" spans="1:7" ht="12.75">
      <c r="A248" s="60">
        <f>A247+1</f>
        <v>116</v>
      </c>
      <c r="B248" s="61" t="s">
        <v>296</v>
      </c>
      <c r="C248" s="62" t="s">
        <v>216</v>
      </c>
      <c r="D248" s="68">
        <v>16</v>
      </c>
      <c r="E248" s="67">
        <v>5.7298500000000009E-2</v>
      </c>
      <c r="F248" s="20">
        <f t="shared" si="32"/>
        <v>7.4427338990041211E-2</v>
      </c>
      <c r="G248" s="20">
        <f t="shared" si="34"/>
        <v>1.1908374238406594</v>
      </c>
    </row>
    <row r="249" spans="1:7" ht="12.75">
      <c r="A249" s="60">
        <f>A248+1</f>
        <v>117</v>
      </c>
      <c r="B249" s="61" t="s">
        <v>295</v>
      </c>
      <c r="C249" s="62" t="s">
        <v>8</v>
      </c>
      <c r="D249" s="92">
        <v>3.3</v>
      </c>
      <c r="E249" s="67">
        <v>1.2513992400000002</v>
      </c>
      <c r="F249" s="20">
        <f t="shared" si="32"/>
        <v>1.6254930835424997</v>
      </c>
      <c r="G249" s="20">
        <f t="shared" si="34"/>
        <v>5.3641271756902489</v>
      </c>
    </row>
    <row r="250" spans="1:7" ht="25.5">
      <c r="A250" s="60">
        <f>A249+1</f>
        <v>118</v>
      </c>
      <c r="B250" s="61" t="s">
        <v>294</v>
      </c>
      <c r="C250" s="62" t="s">
        <v>17</v>
      </c>
      <c r="D250" s="20">
        <v>2.88</v>
      </c>
      <c r="E250" s="67">
        <v>10.629740000000002</v>
      </c>
      <c r="F250" s="20">
        <f t="shared" si="32"/>
        <v>13.807399187692534</v>
      </c>
      <c r="G250" s="20">
        <f t="shared" si="34"/>
        <v>39.765309660554493</v>
      </c>
    </row>
    <row r="251" spans="1:7" ht="12">
      <c r="A251" s="64"/>
      <c r="B251" s="26" t="s">
        <v>7</v>
      </c>
      <c r="C251" s="65"/>
      <c r="D251" s="27"/>
      <c r="E251" s="27"/>
      <c r="F251" s="27"/>
      <c r="G251" s="66">
        <f>SUM(G237:G250)</f>
        <v>9457.2358978223911</v>
      </c>
    </row>
    <row r="252" spans="1:7" s="5" customFormat="1" ht="12.75">
      <c r="B252" s="101" t="s">
        <v>150</v>
      </c>
      <c r="C252" s="102"/>
      <c r="D252" s="102"/>
      <c r="E252" s="102"/>
      <c r="F252" s="102"/>
      <c r="G252" s="102"/>
    </row>
    <row r="253" spans="1:7" s="40" customFormat="1" ht="22.5">
      <c r="A253" s="75">
        <v>1</v>
      </c>
      <c r="B253" s="103" t="s">
        <v>165</v>
      </c>
      <c r="C253" s="104" t="s">
        <v>8</v>
      </c>
      <c r="D253" s="39">
        <v>22</v>
      </c>
      <c r="E253" s="105">
        <v>2.8517144999999999</v>
      </c>
      <c r="F253" s="20">
        <f t="shared" ref="F253:F272" si="35">+E253*1.01*1.0015*1.006*1.015*1.133*1.11</f>
        <v>3.7042072967759325</v>
      </c>
      <c r="G253" s="20">
        <f t="shared" ref="G253" si="36">+F253*D253</f>
        <v>81.492560529070516</v>
      </c>
    </row>
    <row r="254" spans="1:7" s="40" customFormat="1" ht="22.5">
      <c r="A254" s="75">
        <f>A253+1</f>
        <v>2</v>
      </c>
      <c r="B254" s="103" t="s">
        <v>165</v>
      </c>
      <c r="C254" s="104" t="s">
        <v>8</v>
      </c>
      <c r="D254" s="39">
        <v>40</v>
      </c>
      <c r="E254" s="105">
        <v>2.8517144999999999</v>
      </c>
      <c r="F254" s="20">
        <f t="shared" si="35"/>
        <v>3.7042072967759325</v>
      </c>
      <c r="G254" s="20">
        <f t="shared" ref="G254:G272" si="37">+F254*D254</f>
        <v>148.1682918710373</v>
      </c>
    </row>
    <row r="255" spans="1:7" s="5" customFormat="1" ht="24">
      <c r="A255" s="106">
        <f>A254+1</f>
        <v>3</v>
      </c>
      <c r="B255" s="107" t="s">
        <v>425</v>
      </c>
      <c r="C255" s="108" t="s">
        <v>8</v>
      </c>
      <c r="D255" s="11">
        <v>30</v>
      </c>
      <c r="E255" s="109">
        <v>2.5147821370000001</v>
      </c>
      <c r="F255" s="20">
        <f t="shared" si="35"/>
        <v>3.2665522238208542</v>
      </c>
      <c r="G255" s="20">
        <f t="shared" si="37"/>
        <v>97.996566714625629</v>
      </c>
    </row>
    <row r="256" spans="1:7" s="5" customFormat="1" ht="24">
      <c r="A256" s="106">
        <f>+A255+1</f>
        <v>4</v>
      </c>
      <c r="B256" s="107" t="s">
        <v>426</v>
      </c>
      <c r="C256" s="108" t="s">
        <v>8</v>
      </c>
      <c r="D256" s="11">
        <v>25</v>
      </c>
      <c r="E256" s="109">
        <v>2.422187761</v>
      </c>
      <c r="F256" s="20">
        <f t="shared" si="35"/>
        <v>3.1462776440129474</v>
      </c>
      <c r="G256" s="20">
        <f t="shared" si="37"/>
        <v>78.656941100323678</v>
      </c>
    </row>
    <row r="257" spans="1:7" s="5" customFormat="1" ht="24">
      <c r="A257" s="106">
        <f>A256+1</f>
        <v>5</v>
      </c>
      <c r="B257" s="107" t="s">
        <v>427</v>
      </c>
      <c r="C257" s="108" t="s">
        <v>8</v>
      </c>
      <c r="D257" s="11">
        <v>20</v>
      </c>
      <c r="E257" s="109">
        <v>2.9203303640000002</v>
      </c>
      <c r="F257" s="20">
        <f t="shared" si="35"/>
        <v>3.7933352175770469</v>
      </c>
      <c r="G257" s="20">
        <f t="shared" si="37"/>
        <v>75.866704351540932</v>
      </c>
    </row>
    <row r="258" spans="1:7" s="5" customFormat="1" ht="24">
      <c r="A258" s="106">
        <f>A257+1</f>
        <v>6</v>
      </c>
      <c r="B258" s="107" t="s">
        <v>428</v>
      </c>
      <c r="C258" s="108" t="s">
        <v>8</v>
      </c>
      <c r="D258" s="11">
        <v>85</v>
      </c>
      <c r="E258" s="109">
        <v>2.89718177</v>
      </c>
      <c r="F258" s="20">
        <f t="shared" si="35"/>
        <v>3.7632665726250689</v>
      </c>
      <c r="G258" s="20">
        <f t="shared" si="37"/>
        <v>319.87765867313084</v>
      </c>
    </row>
    <row r="259" spans="1:7" s="4" customFormat="1" ht="12.75">
      <c r="A259" s="75">
        <f>A258+1</f>
        <v>7</v>
      </c>
      <c r="B259" s="79" t="s">
        <v>151</v>
      </c>
      <c r="C259" s="80" t="s">
        <v>9</v>
      </c>
      <c r="D259" s="2">
        <v>2</v>
      </c>
      <c r="E259" s="78">
        <v>4.3489561500000002</v>
      </c>
      <c r="F259" s="20">
        <f t="shared" si="35"/>
        <v>5.6490350293441258</v>
      </c>
      <c r="G259" s="20">
        <f t="shared" si="37"/>
        <v>11.298070058688252</v>
      </c>
    </row>
    <row r="260" spans="1:7" s="4" customFormat="1" ht="12.75">
      <c r="A260" s="75">
        <f>A259+1</f>
        <v>8</v>
      </c>
      <c r="B260" s="79" t="s">
        <v>152</v>
      </c>
      <c r="C260" s="80" t="s">
        <v>9</v>
      </c>
      <c r="D260" s="2">
        <v>2</v>
      </c>
      <c r="E260" s="78">
        <v>1.4920529400000002</v>
      </c>
      <c r="F260" s="20">
        <f t="shared" si="35"/>
        <v>1.9380879073006729</v>
      </c>
      <c r="G260" s="20">
        <f t="shared" si="37"/>
        <v>3.8761758146013459</v>
      </c>
    </row>
    <row r="261" spans="1:7" s="4" customFormat="1" ht="12.75">
      <c r="A261" s="75">
        <f>A258+1</f>
        <v>7</v>
      </c>
      <c r="B261" s="79" t="s">
        <v>153</v>
      </c>
      <c r="C261" s="80" t="s">
        <v>9</v>
      </c>
      <c r="D261" s="2">
        <v>4</v>
      </c>
      <c r="E261" s="78">
        <v>1.4049592200000001</v>
      </c>
      <c r="F261" s="20">
        <f t="shared" si="35"/>
        <v>1.8249583520358095</v>
      </c>
      <c r="G261" s="20">
        <f t="shared" si="37"/>
        <v>7.2998334081432379</v>
      </c>
    </row>
    <row r="262" spans="1:7" s="4" customFormat="1" ht="12.75">
      <c r="A262" s="75">
        <f>A261+1</f>
        <v>8</v>
      </c>
      <c r="B262" s="79" t="s">
        <v>154</v>
      </c>
      <c r="C262" s="80" t="s">
        <v>9</v>
      </c>
      <c r="D262" s="2">
        <v>6</v>
      </c>
      <c r="E262" s="78">
        <v>1.2846323700000002</v>
      </c>
      <c r="F262" s="20">
        <f t="shared" si="35"/>
        <v>1.6686609401567238</v>
      </c>
      <c r="G262" s="20">
        <f t="shared" si="37"/>
        <v>10.011965640940343</v>
      </c>
    </row>
    <row r="263" spans="1:7" s="4" customFormat="1" ht="12.75">
      <c r="A263" s="75">
        <f>A262+1</f>
        <v>9</v>
      </c>
      <c r="B263" s="79" t="s">
        <v>155</v>
      </c>
      <c r="C263" s="80" t="s">
        <v>9</v>
      </c>
      <c r="D263" s="2">
        <v>46</v>
      </c>
      <c r="E263" s="78">
        <v>1.2846323700000002</v>
      </c>
      <c r="F263" s="20">
        <f t="shared" si="35"/>
        <v>1.6686609401567238</v>
      </c>
      <c r="G263" s="20">
        <f t="shared" si="37"/>
        <v>76.758403247209301</v>
      </c>
    </row>
    <row r="264" spans="1:7" s="4" customFormat="1" ht="12.75">
      <c r="A264" s="75">
        <f>A263+1</f>
        <v>10</v>
      </c>
      <c r="B264" s="79" t="s">
        <v>156</v>
      </c>
      <c r="C264" s="80" t="s">
        <v>9</v>
      </c>
      <c r="D264" s="2">
        <v>6</v>
      </c>
      <c r="E264" s="78">
        <v>7.5054302000000011</v>
      </c>
      <c r="F264" s="20">
        <f t="shared" si="35"/>
        <v>9.7491068310949256</v>
      </c>
      <c r="G264" s="20">
        <f t="shared" si="37"/>
        <v>58.49464098656955</v>
      </c>
    </row>
    <row r="265" spans="1:7" s="4" customFormat="1" ht="38.25">
      <c r="A265" s="75">
        <f>A264+1</f>
        <v>11</v>
      </c>
      <c r="B265" s="79" t="s">
        <v>419</v>
      </c>
      <c r="C265" s="80" t="s">
        <v>16</v>
      </c>
      <c r="D265" s="2">
        <v>0.3</v>
      </c>
      <c r="E265" s="78">
        <v>39.594574600000001</v>
      </c>
      <c r="F265" s="20">
        <f t="shared" si="35"/>
        <v>51.430994282933661</v>
      </c>
      <c r="G265" s="20">
        <f t="shared" si="37"/>
        <v>15.429298284880097</v>
      </c>
    </row>
    <row r="266" spans="1:7" s="4" customFormat="1" ht="38.25">
      <c r="A266" s="75">
        <f>A265+1</f>
        <v>12</v>
      </c>
      <c r="B266" s="79" t="s">
        <v>420</v>
      </c>
      <c r="C266" s="80" t="s">
        <v>17</v>
      </c>
      <c r="D266" s="2">
        <v>40</v>
      </c>
      <c r="E266" s="78">
        <v>3.9203915410000012</v>
      </c>
      <c r="F266" s="20">
        <f t="shared" si="35"/>
        <v>5.0923551261498474</v>
      </c>
      <c r="G266" s="20">
        <f t="shared" si="37"/>
        <v>203.6942050459939</v>
      </c>
    </row>
    <row r="267" spans="1:7" s="4" customFormat="1" ht="114.75">
      <c r="A267" s="75">
        <f>A266+1</f>
        <v>13</v>
      </c>
      <c r="B267" s="79" t="s">
        <v>166</v>
      </c>
      <c r="C267" s="80" t="s">
        <v>9</v>
      </c>
      <c r="D267" s="2">
        <v>2</v>
      </c>
      <c r="E267" s="78">
        <v>60.179359300000002</v>
      </c>
      <c r="F267" s="20">
        <f t="shared" si="35"/>
        <v>78.16940364624881</v>
      </c>
      <c r="G267" s="20">
        <f t="shared" si="37"/>
        <v>156.33880729249762</v>
      </c>
    </row>
    <row r="268" spans="1:7" s="4" customFormat="1" ht="51">
      <c r="A268" s="75">
        <f>A267+1</f>
        <v>14</v>
      </c>
      <c r="B268" s="79" t="s">
        <v>158</v>
      </c>
      <c r="C268" s="80" t="s">
        <v>16</v>
      </c>
      <c r="D268" s="2">
        <v>0.5</v>
      </c>
      <c r="E268" s="78">
        <v>7.2482309000000011</v>
      </c>
      <c r="F268" s="20">
        <f t="shared" si="35"/>
        <v>9.415020258338199</v>
      </c>
      <c r="G268" s="20">
        <f t="shared" si="37"/>
        <v>4.7075101291690995</v>
      </c>
    </row>
    <row r="269" spans="1:7" s="4" customFormat="1" ht="25.5">
      <c r="A269" s="75">
        <f>A268+1</f>
        <v>15</v>
      </c>
      <c r="B269" s="79" t="s">
        <v>159</v>
      </c>
      <c r="C269" s="80" t="s">
        <v>9</v>
      </c>
      <c r="D269" s="2">
        <v>1</v>
      </c>
      <c r="E269" s="2">
        <v>5.0646251000000007</v>
      </c>
      <c r="F269" s="20">
        <f t="shared" si="35"/>
        <v>6.5786463725083779</v>
      </c>
      <c r="G269" s="20">
        <f t="shared" si="37"/>
        <v>6.5786463725083779</v>
      </c>
    </row>
    <row r="270" spans="1:7" s="4" customFormat="1" ht="25.5">
      <c r="A270" s="75">
        <f>A269+1</f>
        <v>16</v>
      </c>
      <c r="B270" s="79" t="s">
        <v>160</v>
      </c>
      <c r="C270" s="80" t="s">
        <v>9</v>
      </c>
      <c r="D270" s="2">
        <v>100</v>
      </c>
      <c r="E270" s="78">
        <v>0.17189550000000001</v>
      </c>
      <c r="F270" s="20">
        <f t="shared" si="35"/>
        <v>0.22328201697012354</v>
      </c>
      <c r="G270" s="20">
        <f t="shared" si="37"/>
        <v>22.328201697012354</v>
      </c>
    </row>
    <row r="271" spans="1:7" s="4" customFormat="1" ht="12.75">
      <c r="A271" s="75">
        <f>A270+1</f>
        <v>17</v>
      </c>
      <c r="B271" s="79" t="s">
        <v>421</v>
      </c>
      <c r="C271" s="80" t="s">
        <v>9</v>
      </c>
      <c r="D271" s="2">
        <v>4</v>
      </c>
      <c r="E271" s="78">
        <v>6.2111574000000012</v>
      </c>
      <c r="F271" s="20">
        <f t="shared" si="35"/>
        <v>8.0679235465204648</v>
      </c>
      <c r="G271" s="20">
        <f t="shared" si="37"/>
        <v>32.271694186081859</v>
      </c>
    </row>
    <row r="272" spans="1:7" s="5" customFormat="1" ht="12">
      <c r="A272" s="106">
        <f>A271+1</f>
        <v>18</v>
      </c>
      <c r="B272" s="107" t="s">
        <v>173</v>
      </c>
      <c r="C272" s="108" t="s">
        <v>9</v>
      </c>
      <c r="D272" s="11">
        <v>4</v>
      </c>
      <c r="E272" s="109">
        <v>18.535518790000001</v>
      </c>
      <c r="F272" s="20">
        <f t="shared" si="35"/>
        <v>24.076534993753906</v>
      </c>
      <c r="G272" s="20">
        <f t="shared" si="37"/>
        <v>96.306139975015626</v>
      </c>
    </row>
    <row r="273" spans="1:7" s="5" customFormat="1" ht="12">
      <c r="A273" s="110"/>
      <c r="B273" s="15" t="s">
        <v>7</v>
      </c>
      <c r="C273" s="111"/>
      <c r="D273" s="16"/>
      <c r="E273" s="16"/>
      <c r="F273" s="16"/>
      <c r="G273" s="112">
        <f>SUM(G253:G272)</f>
        <v>1507.4523153790401</v>
      </c>
    </row>
    <row r="274" spans="1:7" s="5" customFormat="1" ht="12.75">
      <c r="B274" s="101" t="s">
        <v>422</v>
      </c>
      <c r="C274" s="102"/>
      <c r="D274" s="102"/>
      <c r="E274" s="102"/>
      <c r="F274" s="102"/>
      <c r="G274" s="102"/>
    </row>
    <row r="275" spans="1:7" s="5" customFormat="1" ht="25.5">
      <c r="A275" s="106">
        <v>1</v>
      </c>
      <c r="B275" s="113" t="s">
        <v>64</v>
      </c>
      <c r="C275" s="108" t="s">
        <v>8</v>
      </c>
      <c r="D275" s="11">
        <v>10</v>
      </c>
      <c r="E275" s="109">
        <v>2.5537798236000002</v>
      </c>
      <c r="F275" s="20">
        <f t="shared" ref="F275:F306" si="38">+E275*1.01*1.0015*1.006*1.015*1.133*1.11</f>
        <v>3.3172078961404705</v>
      </c>
      <c r="G275" s="20">
        <f t="shared" ref="G275" si="39">+F275*D275</f>
        <v>33.172078961404708</v>
      </c>
    </row>
    <row r="276" spans="1:7" s="5" customFormat="1" ht="25.5">
      <c r="A276" s="106">
        <f>+A275+1</f>
        <v>2</v>
      </c>
      <c r="B276" s="113" t="s">
        <v>64</v>
      </c>
      <c r="C276" s="108" t="s">
        <v>8</v>
      </c>
      <c r="D276" s="11">
        <f>25+18</f>
        <v>43</v>
      </c>
      <c r="E276" s="109">
        <v>2.5537798236000002</v>
      </c>
      <c r="F276" s="20">
        <f t="shared" si="38"/>
        <v>3.3172078961404705</v>
      </c>
      <c r="G276" s="20">
        <f t="shared" ref="G276:G306" si="40">+F276*D276</f>
        <v>142.63993953404022</v>
      </c>
    </row>
    <row r="277" spans="1:7" s="5" customFormat="1" ht="25.5">
      <c r="A277" s="106">
        <f>A276+1</f>
        <v>3</v>
      </c>
      <c r="B277" s="113" t="s">
        <v>65</v>
      </c>
      <c r="C277" s="108" t="s">
        <v>8</v>
      </c>
      <c r="D277" s="11">
        <v>70</v>
      </c>
      <c r="E277" s="109">
        <v>2.2783115550000002</v>
      </c>
      <c r="F277" s="20">
        <f t="shared" si="38"/>
        <v>2.9593910212119492</v>
      </c>
      <c r="G277" s="20">
        <f t="shared" si="40"/>
        <v>207.15737148483643</v>
      </c>
    </row>
    <row r="278" spans="1:7" s="5" customFormat="1" ht="12.75">
      <c r="A278" s="106">
        <f>A277+1</f>
        <v>4</v>
      </c>
      <c r="B278" s="113" t="s">
        <v>66</v>
      </c>
      <c r="C278" s="108" t="s">
        <v>8</v>
      </c>
      <c r="D278" s="11">
        <v>50</v>
      </c>
      <c r="E278" s="109">
        <v>1.49537531</v>
      </c>
      <c r="F278" s="20">
        <f t="shared" si="38"/>
        <v>1.9424034680612567</v>
      </c>
      <c r="G278" s="20">
        <f t="shared" si="40"/>
        <v>97.120173403062836</v>
      </c>
    </row>
    <row r="279" spans="1:7" s="5" customFormat="1" ht="12">
      <c r="A279" s="106">
        <f>A278+1</f>
        <v>5</v>
      </c>
      <c r="B279" s="107" t="s">
        <v>31</v>
      </c>
      <c r="C279" s="108" t="s">
        <v>9</v>
      </c>
      <c r="D279" s="11">
        <v>6</v>
      </c>
      <c r="E279" s="109">
        <v>17.358607600000003</v>
      </c>
      <c r="F279" s="20">
        <f t="shared" si="38"/>
        <v>22.547797450898457</v>
      </c>
      <c r="G279" s="20">
        <f t="shared" si="40"/>
        <v>135.28678470539074</v>
      </c>
    </row>
    <row r="280" spans="1:7" s="5" customFormat="1" ht="12">
      <c r="A280" s="106">
        <f>A279+1</f>
        <v>6</v>
      </c>
      <c r="B280" s="107" t="s">
        <v>72</v>
      </c>
      <c r="C280" s="108" t="s">
        <v>30</v>
      </c>
      <c r="D280" s="11">
        <v>4</v>
      </c>
      <c r="E280" s="109">
        <v>41.661847300000005</v>
      </c>
      <c r="F280" s="20">
        <f t="shared" si="38"/>
        <v>54.116258400279804</v>
      </c>
      <c r="G280" s="20">
        <f t="shared" si="40"/>
        <v>216.46503360111922</v>
      </c>
    </row>
    <row r="281" spans="1:7" s="5" customFormat="1" ht="12">
      <c r="A281" s="106">
        <f>A280+1</f>
        <v>7</v>
      </c>
      <c r="B281" s="107" t="s">
        <v>84</v>
      </c>
      <c r="C281" s="108" t="s">
        <v>30</v>
      </c>
      <c r="D281" s="11">
        <v>12</v>
      </c>
      <c r="E281" s="109">
        <v>1.98930462</v>
      </c>
      <c r="F281" s="20">
        <f t="shared" si="38"/>
        <v>2.5839882249482109</v>
      </c>
      <c r="G281" s="20">
        <f t="shared" si="40"/>
        <v>31.007858699378531</v>
      </c>
    </row>
    <row r="282" spans="1:7" s="4" customFormat="1" ht="12.75">
      <c r="A282" s="75">
        <f>A279+1</f>
        <v>6</v>
      </c>
      <c r="B282" s="79" t="s">
        <v>60</v>
      </c>
      <c r="C282" s="80" t="s">
        <v>14</v>
      </c>
      <c r="D282" s="2">
        <f>6/100</f>
        <v>0.06</v>
      </c>
      <c r="E282" s="2">
        <v>480.85034000000002</v>
      </c>
      <c r="F282" s="20">
        <f t="shared" si="38"/>
        <v>624.59595379733435</v>
      </c>
      <c r="G282" s="20">
        <f t="shared" si="40"/>
        <v>37.475757227840056</v>
      </c>
    </row>
    <row r="283" spans="1:7" ht="25.5">
      <c r="A283" s="60">
        <f>A282+1</f>
        <v>7</v>
      </c>
      <c r="B283" s="61" t="s">
        <v>62</v>
      </c>
      <c r="C283" s="62" t="s">
        <v>13</v>
      </c>
      <c r="D283" s="63">
        <f>4/1000</f>
        <v>4.0000000000000001E-3</v>
      </c>
      <c r="E283" s="20">
        <v>449.23892860000001</v>
      </c>
      <c r="F283" s="20">
        <f t="shared" si="38"/>
        <v>583.53461306029135</v>
      </c>
      <c r="G283" s="20">
        <f t="shared" si="40"/>
        <v>2.3341384522411652</v>
      </c>
    </row>
    <row r="284" spans="1:7" ht="25.5">
      <c r="A284" s="60">
        <f>A283+1</f>
        <v>8</v>
      </c>
      <c r="B284" s="61" t="s">
        <v>63</v>
      </c>
      <c r="C284" s="62" t="s">
        <v>15</v>
      </c>
      <c r="D284" s="20">
        <f>4*1.6</f>
        <v>6.4</v>
      </c>
      <c r="E284" s="20">
        <v>2.2636275000000001</v>
      </c>
      <c r="F284" s="20">
        <f t="shared" si="38"/>
        <v>2.940317308300906</v>
      </c>
      <c r="G284" s="20">
        <f t="shared" si="40"/>
        <v>18.818030773125798</v>
      </c>
    </row>
    <row r="285" spans="1:7" s="4" customFormat="1" ht="12.75">
      <c r="A285" s="75">
        <f>A284+1</f>
        <v>9</v>
      </c>
      <c r="B285" s="79" t="s">
        <v>61</v>
      </c>
      <c r="C285" s="80" t="s">
        <v>14</v>
      </c>
      <c r="D285" s="2">
        <f>2/100</f>
        <v>0.02</v>
      </c>
      <c r="E285" s="2">
        <v>139.29788200000002</v>
      </c>
      <c r="F285" s="20">
        <f t="shared" si="38"/>
        <v>180.93965259489789</v>
      </c>
      <c r="G285" s="20">
        <f t="shared" si="40"/>
        <v>3.6187930518979581</v>
      </c>
    </row>
    <row r="286" spans="1:7" s="5" customFormat="1" ht="12.75">
      <c r="A286" s="106">
        <f>A285+1</f>
        <v>10</v>
      </c>
      <c r="B286" s="113" t="s">
        <v>24</v>
      </c>
      <c r="C286" s="108" t="s">
        <v>6</v>
      </c>
      <c r="D286" s="11">
        <f>(155)/100</f>
        <v>1.55</v>
      </c>
      <c r="E286" s="11">
        <v>9.2452152999999999</v>
      </c>
      <c r="F286" s="20">
        <f t="shared" si="38"/>
        <v>12.008984060124005</v>
      </c>
      <c r="G286" s="20">
        <f t="shared" si="40"/>
        <v>18.61392529319221</v>
      </c>
    </row>
    <row r="287" spans="1:7" s="4" customFormat="1" ht="25.5">
      <c r="A287" s="75">
        <f>A286+1</f>
        <v>11</v>
      </c>
      <c r="B287" s="79" t="s">
        <v>167</v>
      </c>
      <c r="C287" s="80" t="s">
        <v>9</v>
      </c>
      <c r="D287" s="2">
        <v>2</v>
      </c>
      <c r="E287" s="2">
        <v>5.0646251000000007</v>
      </c>
      <c r="F287" s="20">
        <f t="shared" si="38"/>
        <v>6.5786463725083779</v>
      </c>
      <c r="G287" s="20">
        <f t="shared" si="40"/>
        <v>13.157292745016756</v>
      </c>
    </row>
    <row r="288" spans="1:7" s="4" customFormat="1" ht="25.5">
      <c r="A288" s="75">
        <f>A287+1</f>
        <v>12</v>
      </c>
      <c r="B288" s="79" t="s">
        <v>168</v>
      </c>
      <c r="C288" s="80" t="s">
        <v>9</v>
      </c>
      <c r="D288" s="2">
        <v>12</v>
      </c>
      <c r="E288" s="2">
        <v>5.0646251000000007</v>
      </c>
      <c r="F288" s="20">
        <f t="shared" si="38"/>
        <v>6.5786463725083779</v>
      </c>
      <c r="G288" s="20">
        <f t="shared" si="40"/>
        <v>78.943756470100539</v>
      </c>
    </row>
    <row r="289" spans="1:7" s="4" customFormat="1" ht="25.5">
      <c r="A289" s="75">
        <f>A288+1</f>
        <v>13</v>
      </c>
      <c r="B289" s="79" t="s">
        <v>169</v>
      </c>
      <c r="C289" s="80" t="s">
        <v>9</v>
      </c>
      <c r="D289" s="2">
        <v>11</v>
      </c>
      <c r="E289" s="2">
        <v>5.0646251000000007</v>
      </c>
      <c r="F289" s="20">
        <f t="shared" si="38"/>
        <v>6.5786463725083779</v>
      </c>
      <c r="G289" s="20">
        <f t="shared" si="40"/>
        <v>72.365110097592151</v>
      </c>
    </row>
    <row r="290" spans="1:7" s="4" customFormat="1" ht="25.5">
      <c r="A290" s="75">
        <f>A289+1</f>
        <v>14</v>
      </c>
      <c r="B290" s="79" t="s">
        <v>170</v>
      </c>
      <c r="C290" s="80" t="s">
        <v>9</v>
      </c>
      <c r="D290" s="2">
        <v>27</v>
      </c>
      <c r="E290" s="78">
        <v>4.4433810000000005</v>
      </c>
      <c r="F290" s="20">
        <f t="shared" si="38"/>
        <v>5.7716872858610291</v>
      </c>
      <c r="G290" s="20">
        <f t="shared" si="40"/>
        <v>155.83555671824777</v>
      </c>
    </row>
    <row r="291" spans="1:7" s="4" customFormat="1" ht="51">
      <c r="A291" s="75">
        <f>A290+1</f>
        <v>15</v>
      </c>
      <c r="B291" s="79" t="s">
        <v>171</v>
      </c>
      <c r="C291" s="80" t="s">
        <v>16</v>
      </c>
      <c r="D291" s="2">
        <v>2</v>
      </c>
      <c r="E291" s="78">
        <v>7.2482309000000011</v>
      </c>
      <c r="F291" s="20">
        <f t="shared" si="38"/>
        <v>9.415020258338199</v>
      </c>
      <c r="G291" s="20">
        <f t="shared" si="40"/>
        <v>18.830040516676398</v>
      </c>
    </row>
    <row r="292" spans="1:7" s="4" customFormat="1" ht="25.5">
      <c r="A292" s="75">
        <f>A291+1</f>
        <v>16</v>
      </c>
      <c r="B292" s="79" t="s">
        <v>172</v>
      </c>
      <c r="C292" s="80" t="s">
        <v>30</v>
      </c>
      <c r="D292" s="2">
        <v>4</v>
      </c>
      <c r="E292" s="78">
        <v>41.661847300000005</v>
      </c>
      <c r="F292" s="20">
        <f t="shared" si="38"/>
        <v>54.116258400279804</v>
      </c>
      <c r="G292" s="20">
        <f t="shared" si="40"/>
        <v>216.46503360111922</v>
      </c>
    </row>
    <row r="293" spans="1:7" s="5" customFormat="1" ht="12">
      <c r="A293" s="106">
        <f>A292+1</f>
        <v>17</v>
      </c>
      <c r="B293" s="107" t="s">
        <v>173</v>
      </c>
      <c r="C293" s="108" t="s">
        <v>9</v>
      </c>
      <c r="D293" s="11">
        <v>4</v>
      </c>
      <c r="E293" s="109">
        <v>17.358607600000003</v>
      </c>
      <c r="F293" s="20">
        <f t="shared" si="38"/>
        <v>22.547797450898457</v>
      </c>
      <c r="G293" s="20">
        <f t="shared" si="40"/>
        <v>90.191189803593829</v>
      </c>
    </row>
    <row r="294" spans="1:7" s="4" customFormat="1" ht="51">
      <c r="A294" s="75">
        <f>A293+1</f>
        <v>18</v>
      </c>
      <c r="B294" s="79" t="s">
        <v>395</v>
      </c>
      <c r="C294" s="80" t="s">
        <v>16</v>
      </c>
      <c r="D294" s="2">
        <v>0.5</v>
      </c>
      <c r="E294" s="78">
        <v>31.510127250000004</v>
      </c>
      <c r="F294" s="20">
        <f t="shared" si="38"/>
        <v>40.929778658343317</v>
      </c>
      <c r="G294" s="20">
        <f t="shared" si="40"/>
        <v>20.464889329171658</v>
      </c>
    </row>
    <row r="295" spans="1:7" s="4" customFormat="1" ht="25.5">
      <c r="A295" s="75">
        <f>A294+1</f>
        <v>19</v>
      </c>
      <c r="B295" s="79" t="s">
        <v>423</v>
      </c>
      <c r="C295" s="80" t="s">
        <v>16</v>
      </c>
      <c r="D295" s="2">
        <v>4.2</v>
      </c>
      <c r="E295" s="78">
        <v>55.487610718400006</v>
      </c>
      <c r="F295" s="20">
        <f t="shared" si="38"/>
        <v>72.075101663844606</v>
      </c>
      <c r="G295" s="20">
        <f t="shared" si="40"/>
        <v>302.71542698814739</v>
      </c>
    </row>
    <row r="296" spans="1:7" s="4" customFormat="1" ht="12.75">
      <c r="A296" s="75">
        <f>A295+1</f>
        <v>20</v>
      </c>
      <c r="B296" s="79" t="s">
        <v>161</v>
      </c>
      <c r="C296" s="80" t="s">
        <v>9</v>
      </c>
      <c r="D296" s="2">
        <v>3</v>
      </c>
      <c r="E296" s="78">
        <v>38.195180100000002</v>
      </c>
      <c r="F296" s="20">
        <f t="shared" si="38"/>
        <v>49.613264170761461</v>
      </c>
      <c r="G296" s="20">
        <f t="shared" si="40"/>
        <v>148.83979251228439</v>
      </c>
    </row>
    <row r="297" spans="1:7" s="4" customFormat="1" ht="12.75">
      <c r="A297" s="75">
        <f>A296+1</f>
        <v>21</v>
      </c>
      <c r="B297" s="79" t="s">
        <v>162</v>
      </c>
      <c r="C297" s="80" t="s">
        <v>9</v>
      </c>
      <c r="D297" s="2">
        <v>3</v>
      </c>
      <c r="E297" s="78">
        <v>94.221653400000008</v>
      </c>
      <c r="F297" s="20">
        <f t="shared" si="38"/>
        <v>122.38831623522374</v>
      </c>
      <c r="G297" s="20">
        <f t="shared" si="40"/>
        <v>367.16494870567124</v>
      </c>
    </row>
    <row r="298" spans="1:7" s="4" customFormat="1" ht="12.75">
      <c r="A298" s="75">
        <f>A297+1</f>
        <v>22</v>
      </c>
      <c r="B298" s="79" t="s">
        <v>163</v>
      </c>
      <c r="C298" s="80" t="s">
        <v>9</v>
      </c>
      <c r="D298" s="2">
        <v>3</v>
      </c>
      <c r="E298" s="78">
        <v>59.962134590000005</v>
      </c>
      <c r="F298" s="20">
        <f t="shared" si="38"/>
        <v>77.88724168514716</v>
      </c>
      <c r="G298" s="20">
        <f t="shared" si="40"/>
        <v>233.66172505544148</v>
      </c>
    </row>
    <row r="299" spans="1:7" s="5" customFormat="1" ht="24">
      <c r="A299" s="106">
        <f>A298+1</f>
        <v>23</v>
      </c>
      <c r="B299" s="107" t="s">
        <v>67</v>
      </c>
      <c r="C299" s="108" t="s">
        <v>9</v>
      </c>
      <c r="D299" s="11">
        <v>3</v>
      </c>
      <c r="E299" s="109">
        <v>0.24378456800000003</v>
      </c>
      <c r="F299" s="20">
        <f t="shared" si="38"/>
        <v>0.3166616348259858</v>
      </c>
      <c r="G299" s="20">
        <f t="shared" si="40"/>
        <v>0.94998490447795736</v>
      </c>
    </row>
    <row r="300" spans="1:7" s="5" customFormat="1" ht="24">
      <c r="A300" s="106">
        <f>A299+1</f>
        <v>24</v>
      </c>
      <c r="B300" s="107" t="s">
        <v>68</v>
      </c>
      <c r="C300" s="108" t="s">
        <v>9</v>
      </c>
      <c r="D300" s="11">
        <v>2</v>
      </c>
      <c r="E300" s="109">
        <v>0.22888695800000003</v>
      </c>
      <c r="F300" s="20">
        <f t="shared" si="38"/>
        <v>0.29731052668857511</v>
      </c>
      <c r="G300" s="20">
        <f t="shared" si="40"/>
        <v>0.59462105337715021</v>
      </c>
    </row>
    <row r="301" spans="1:7" s="5" customFormat="1" ht="24">
      <c r="A301" s="106">
        <f>A300+1</f>
        <v>25</v>
      </c>
      <c r="B301" s="107" t="s">
        <v>70</v>
      </c>
      <c r="C301" s="108" t="s">
        <v>9</v>
      </c>
      <c r="D301" s="11">
        <v>16</v>
      </c>
      <c r="E301" s="109">
        <v>0.21742725800000001</v>
      </c>
      <c r="F301" s="20">
        <f t="shared" si="38"/>
        <v>0.28242505889056685</v>
      </c>
      <c r="G301" s="20">
        <f t="shared" si="40"/>
        <v>4.5188009422490696</v>
      </c>
    </row>
    <row r="302" spans="1:7" s="5" customFormat="1" ht="24">
      <c r="A302" s="106">
        <f>A301+1</f>
        <v>26</v>
      </c>
      <c r="B302" s="107" t="s">
        <v>69</v>
      </c>
      <c r="C302" s="108" t="s">
        <v>9</v>
      </c>
      <c r="D302" s="11">
        <v>14</v>
      </c>
      <c r="E302" s="109">
        <v>0.16012875800000001</v>
      </c>
      <c r="F302" s="20">
        <f t="shared" si="38"/>
        <v>0.20799771990052565</v>
      </c>
      <c r="G302" s="20">
        <f t="shared" si="40"/>
        <v>2.9119680786073592</v>
      </c>
    </row>
    <row r="303" spans="1:7" s="5" customFormat="1" ht="24">
      <c r="A303" s="106">
        <f>A302+1</f>
        <v>27</v>
      </c>
      <c r="B303" s="107" t="s">
        <v>71</v>
      </c>
      <c r="C303" s="108" t="s">
        <v>9</v>
      </c>
      <c r="D303" s="11">
        <v>5</v>
      </c>
      <c r="E303" s="109">
        <v>0.21742725800000001</v>
      </c>
      <c r="F303" s="20">
        <f t="shared" si="38"/>
        <v>0.28242505889056685</v>
      </c>
      <c r="G303" s="20">
        <f t="shared" si="40"/>
        <v>1.4121252944528342</v>
      </c>
    </row>
    <row r="304" spans="1:7" s="5" customFormat="1" ht="36">
      <c r="A304" s="106">
        <f>A303+1</f>
        <v>28</v>
      </c>
      <c r="B304" s="107" t="s">
        <v>424</v>
      </c>
      <c r="C304" s="108" t="s">
        <v>9</v>
      </c>
      <c r="D304" s="11">
        <v>2</v>
      </c>
      <c r="E304" s="109">
        <v>0.33202425800000002</v>
      </c>
      <c r="F304" s="20">
        <f t="shared" si="38"/>
        <v>0.43127973687064924</v>
      </c>
      <c r="G304" s="20">
        <f t="shared" si="40"/>
        <v>0.86255947374129849</v>
      </c>
    </row>
    <row r="305" spans="1:8" s="5" customFormat="1" ht="24">
      <c r="A305" s="106">
        <f>A304+1</f>
        <v>29</v>
      </c>
      <c r="B305" s="107" t="s">
        <v>449</v>
      </c>
      <c r="C305" s="108" t="s">
        <v>9</v>
      </c>
      <c r="D305" s="11">
        <v>2</v>
      </c>
      <c r="E305" s="109">
        <v>0.44662125800000002</v>
      </c>
      <c r="F305" s="20">
        <f t="shared" si="38"/>
        <v>0.58013441485073158</v>
      </c>
      <c r="G305" s="20">
        <f t="shared" si="40"/>
        <v>1.1602688297014632</v>
      </c>
    </row>
    <row r="306" spans="1:8" s="5" customFormat="1" ht="12">
      <c r="A306" s="106">
        <f>A305+1</f>
        <v>30</v>
      </c>
      <c r="B306" s="107" t="s">
        <v>83</v>
      </c>
      <c r="C306" s="108" t="s">
        <v>30</v>
      </c>
      <c r="D306" s="11">
        <v>2</v>
      </c>
      <c r="E306" s="109">
        <v>1.55612796</v>
      </c>
      <c r="F306" s="20">
        <f t="shared" si="38"/>
        <v>2.0213175421834997</v>
      </c>
      <c r="G306" s="20">
        <f t="shared" si="40"/>
        <v>4.0426350843669994</v>
      </c>
    </row>
    <row r="307" spans="1:8" s="5" customFormat="1" ht="12">
      <c r="A307" s="110"/>
      <c r="B307" s="15" t="s">
        <v>7</v>
      </c>
      <c r="C307" s="111"/>
      <c r="D307" s="16"/>
      <c r="E307" s="16"/>
      <c r="F307" s="16"/>
      <c r="G307" s="112">
        <f>SUM(G275:G306)</f>
        <v>2678.7976113915665</v>
      </c>
    </row>
    <row r="308" spans="1:8" s="5" customFormat="1" ht="12.75">
      <c r="B308" s="101" t="s">
        <v>405</v>
      </c>
      <c r="C308" s="102"/>
      <c r="D308" s="102"/>
      <c r="E308" s="102"/>
      <c r="F308" s="102"/>
      <c r="G308" s="102"/>
    </row>
    <row r="309" spans="1:8" s="4" customFormat="1" ht="25.5">
      <c r="A309" s="106">
        <f>A289+1</f>
        <v>14</v>
      </c>
      <c r="B309" s="79" t="s">
        <v>397</v>
      </c>
      <c r="C309" s="80" t="s">
        <v>13</v>
      </c>
      <c r="D309" s="114">
        <f>24/1000</f>
        <v>2.4E-2</v>
      </c>
      <c r="E309" s="2">
        <v>512.45424879999996</v>
      </c>
      <c r="F309" s="20">
        <f t="shared" ref="F309:F334" si="41">+E309*1.01*1.0015*1.006*1.015*1.133*1.11</f>
        <v>665.64754910380725</v>
      </c>
      <c r="G309" s="20">
        <f t="shared" ref="G309" si="42">+F309*D309</f>
        <v>15.975541178491374</v>
      </c>
    </row>
    <row r="310" spans="1:8" s="4" customFormat="1" ht="25.5">
      <c r="A310" s="106">
        <f>A309+1</f>
        <v>15</v>
      </c>
      <c r="B310" s="79" t="s">
        <v>398</v>
      </c>
      <c r="C310" s="80" t="s">
        <v>13</v>
      </c>
      <c r="D310" s="114">
        <f>6.3/1000</f>
        <v>6.3E-3</v>
      </c>
      <c r="E310" s="2">
        <v>644.32029</v>
      </c>
      <c r="F310" s="20">
        <f t="shared" si="41"/>
        <v>836.93368311546783</v>
      </c>
      <c r="G310" s="20">
        <f t="shared" ref="G310:G334" si="43">+F310*D310</f>
        <v>5.272682203627447</v>
      </c>
    </row>
    <row r="311" spans="1:8" s="4" customFormat="1" ht="25.5">
      <c r="A311" s="106">
        <f>A310+1</f>
        <v>16</v>
      </c>
      <c r="B311" s="79" t="s">
        <v>399</v>
      </c>
      <c r="C311" s="80" t="s">
        <v>13</v>
      </c>
      <c r="D311" s="114">
        <f>6.3/1000</f>
        <v>6.3E-3</v>
      </c>
      <c r="E311" s="2">
        <v>512.45424879999996</v>
      </c>
      <c r="F311" s="20">
        <f t="shared" si="41"/>
        <v>665.64754910380725</v>
      </c>
      <c r="G311" s="20">
        <f t="shared" si="43"/>
        <v>4.193579559353986</v>
      </c>
    </row>
    <row r="312" spans="1:8" s="4" customFormat="1" ht="38.25">
      <c r="A312" s="75">
        <f>A311+1</f>
        <v>17</v>
      </c>
      <c r="B312" s="79" t="s">
        <v>401</v>
      </c>
      <c r="C312" s="80" t="s">
        <v>16</v>
      </c>
      <c r="D312" s="2">
        <v>1.83</v>
      </c>
      <c r="E312" s="78">
        <v>7.2482309000000011</v>
      </c>
      <c r="F312" s="20">
        <f t="shared" si="41"/>
        <v>9.415020258338199</v>
      </c>
      <c r="G312" s="20">
        <f t="shared" si="43"/>
        <v>17.229487072758904</v>
      </c>
    </row>
    <row r="313" spans="1:8" s="4" customFormat="1" ht="38.25">
      <c r="A313" s="75">
        <f>A312+1</f>
        <v>18</v>
      </c>
      <c r="B313" s="79" t="s">
        <v>400</v>
      </c>
      <c r="C313" s="80" t="s">
        <v>16</v>
      </c>
      <c r="D313" s="2">
        <v>9.15</v>
      </c>
      <c r="E313" s="78">
        <v>7.2482309000000011</v>
      </c>
      <c r="F313" s="20">
        <f t="shared" si="41"/>
        <v>9.415020258338199</v>
      </c>
      <c r="G313" s="20">
        <f t="shared" si="43"/>
        <v>86.147435363794528</v>
      </c>
    </row>
    <row r="314" spans="1:8" s="5" customFormat="1" ht="12.75">
      <c r="A314" s="106">
        <f>A313+1</f>
        <v>19</v>
      </c>
      <c r="B314" s="113" t="s">
        <v>406</v>
      </c>
      <c r="C314" s="108" t="s">
        <v>403</v>
      </c>
      <c r="D314" s="11">
        <v>1</v>
      </c>
      <c r="E314" s="109">
        <v>15.420025200000001</v>
      </c>
      <c r="F314" s="20">
        <f t="shared" si="41"/>
        <v>20.02969436888187</v>
      </c>
      <c r="G314" s="20">
        <f t="shared" si="43"/>
        <v>20.02969436888187</v>
      </c>
      <c r="H314" s="6"/>
    </row>
    <row r="315" spans="1:8" s="5" customFormat="1" ht="25.5">
      <c r="A315" s="106">
        <f>A312+1</f>
        <v>18</v>
      </c>
      <c r="B315" s="113" t="s">
        <v>407</v>
      </c>
      <c r="C315" s="108" t="s">
        <v>8</v>
      </c>
      <c r="D315" s="11">
        <v>36.5</v>
      </c>
      <c r="E315" s="109">
        <v>0.95775960000000016</v>
      </c>
      <c r="F315" s="20">
        <f t="shared" si="41"/>
        <v>1.2440726793924144</v>
      </c>
      <c r="G315" s="20">
        <f t="shared" si="43"/>
        <v>45.408652797823123</v>
      </c>
      <c r="H315" s="6"/>
    </row>
    <row r="316" spans="1:8" s="5" customFormat="1" ht="12.75">
      <c r="A316" s="106">
        <f>A315+1</f>
        <v>19</v>
      </c>
      <c r="B316" s="113" t="s">
        <v>24</v>
      </c>
      <c r="C316" s="108" t="s">
        <v>6</v>
      </c>
      <c r="D316" s="115">
        <f>(36.5)/100</f>
        <v>0.36499999999999999</v>
      </c>
      <c r="E316" s="11">
        <v>9.2452152999999999</v>
      </c>
      <c r="F316" s="20">
        <f t="shared" si="41"/>
        <v>12.008984060124005</v>
      </c>
      <c r="G316" s="20">
        <f t="shared" si="43"/>
        <v>4.3832791819452614</v>
      </c>
    </row>
    <row r="317" spans="1:8" s="4" customFormat="1" ht="25.5">
      <c r="A317" s="75">
        <f>A316+1</f>
        <v>20</v>
      </c>
      <c r="B317" s="79" t="s">
        <v>408</v>
      </c>
      <c r="C317" s="80" t="s">
        <v>16</v>
      </c>
      <c r="D317" s="2">
        <v>0.28000000000000003</v>
      </c>
      <c r="E317" s="78">
        <v>31.510127250000004</v>
      </c>
      <c r="F317" s="20">
        <f t="shared" si="41"/>
        <v>40.929778658343317</v>
      </c>
      <c r="G317" s="20">
        <f t="shared" si="43"/>
        <v>11.46033802433613</v>
      </c>
    </row>
    <row r="318" spans="1:8" s="4" customFormat="1" ht="12.75">
      <c r="A318" s="75">
        <f>A317+1</f>
        <v>21</v>
      </c>
      <c r="B318" s="79" t="s">
        <v>409</v>
      </c>
      <c r="C318" s="80" t="s">
        <v>9</v>
      </c>
      <c r="D318" s="2">
        <v>1</v>
      </c>
      <c r="E318" s="78">
        <v>4.3489561500000002</v>
      </c>
      <c r="F318" s="20">
        <f t="shared" si="41"/>
        <v>5.6490350293441258</v>
      </c>
      <c r="G318" s="20">
        <f t="shared" si="43"/>
        <v>5.6490350293441258</v>
      </c>
    </row>
    <row r="319" spans="1:8" s="4" customFormat="1" ht="12.75">
      <c r="A319" s="75">
        <f>A318+1</f>
        <v>22</v>
      </c>
      <c r="B319" s="79" t="s">
        <v>410</v>
      </c>
      <c r="C319" s="80" t="s">
        <v>9</v>
      </c>
      <c r="D319" s="2">
        <v>1</v>
      </c>
      <c r="E319" s="78">
        <v>4.8130740000000012</v>
      </c>
      <c r="F319" s="20">
        <f t="shared" si="41"/>
        <v>6.2518964751634618</v>
      </c>
      <c r="G319" s="20">
        <f t="shared" si="43"/>
        <v>6.2518964751634618</v>
      </c>
    </row>
    <row r="320" spans="1:8" s="4" customFormat="1" ht="25.5">
      <c r="A320" s="75">
        <f>A319+1</f>
        <v>23</v>
      </c>
      <c r="B320" s="79" t="s">
        <v>411</v>
      </c>
      <c r="C320" s="80" t="s">
        <v>9</v>
      </c>
      <c r="D320" s="2">
        <v>1</v>
      </c>
      <c r="E320" s="78">
        <v>4.8130740000000012</v>
      </c>
      <c r="F320" s="20">
        <f t="shared" si="41"/>
        <v>6.2518964751634618</v>
      </c>
      <c r="G320" s="20">
        <f t="shared" si="43"/>
        <v>6.2518964751634618</v>
      </c>
    </row>
    <row r="321" spans="1:7" s="4" customFormat="1" ht="25.5">
      <c r="A321" s="75">
        <f>A320+1</f>
        <v>24</v>
      </c>
      <c r="B321" s="79" t="s">
        <v>448</v>
      </c>
      <c r="C321" s="80" t="s">
        <v>9</v>
      </c>
      <c r="D321" s="2">
        <v>1</v>
      </c>
      <c r="E321" s="78">
        <v>91.695275310000014</v>
      </c>
      <c r="F321" s="20">
        <f t="shared" si="41"/>
        <v>119.10670155907266</v>
      </c>
      <c r="G321" s="20">
        <f t="shared" si="43"/>
        <v>119.10670155907266</v>
      </c>
    </row>
    <row r="322" spans="1:7" s="4" customFormat="1" ht="12.75">
      <c r="A322" s="75">
        <f>A321+1</f>
        <v>25</v>
      </c>
      <c r="B322" s="79" t="s">
        <v>415</v>
      </c>
      <c r="C322" s="80" t="s">
        <v>9</v>
      </c>
      <c r="D322" s="2">
        <v>1</v>
      </c>
      <c r="E322" s="78">
        <v>62.020866590000011</v>
      </c>
      <c r="F322" s="20">
        <f t="shared" si="41"/>
        <v>80.561411941849272</v>
      </c>
      <c r="G322" s="20">
        <f t="shared" si="43"/>
        <v>80.561411941849272</v>
      </c>
    </row>
    <row r="323" spans="1:7" s="4" customFormat="1" ht="12.75">
      <c r="A323" s="75">
        <f>A322+1</f>
        <v>26</v>
      </c>
      <c r="B323" s="79" t="s">
        <v>416</v>
      </c>
      <c r="C323" s="80" t="s">
        <v>9</v>
      </c>
      <c r="D323" s="2">
        <v>1</v>
      </c>
      <c r="E323" s="78">
        <v>10.313730000000001</v>
      </c>
      <c r="F323" s="20">
        <f t="shared" si="41"/>
        <v>13.396921018207417</v>
      </c>
      <c r="G323" s="20">
        <f t="shared" si="43"/>
        <v>13.396921018207417</v>
      </c>
    </row>
    <row r="324" spans="1:7" s="4" customFormat="1" ht="12.75">
      <c r="A324" s="75">
        <f>A323+1</f>
        <v>27</v>
      </c>
      <c r="B324" s="79" t="s">
        <v>447</v>
      </c>
      <c r="C324" s="80" t="s">
        <v>9</v>
      </c>
      <c r="D324" s="2">
        <v>1</v>
      </c>
      <c r="E324" s="78">
        <v>5.8062961000000008</v>
      </c>
      <c r="F324" s="20">
        <f t="shared" si="41"/>
        <v>7.5420328300261641</v>
      </c>
      <c r="G324" s="20">
        <f t="shared" si="43"/>
        <v>7.5420328300261641</v>
      </c>
    </row>
    <row r="325" spans="1:7" s="4" customFormat="1" ht="12.75">
      <c r="A325" s="75">
        <f>A324+1</f>
        <v>28</v>
      </c>
      <c r="B325" s="79" t="s">
        <v>164</v>
      </c>
      <c r="C325" s="80" t="s">
        <v>15</v>
      </c>
      <c r="D325" s="2">
        <v>0.03</v>
      </c>
      <c r="E325" s="78">
        <v>781.7586104940001</v>
      </c>
      <c r="F325" s="20">
        <f t="shared" si="41"/>
        <v>1015.4578760634312</v>
      </c>
      <c r="G325" s="20">
        <f t="shared" si="43"/>
        <v>30.463736281902936</v>
      </c>
    </row>
    <row r="326" spans="1:7" s="4" customFormat="1" ht="25.5">
      <c r="A326" s="75">
        <f>A325+1</f>
        <v>29</v>
      </c>
      <c r="B326" s="79" t="s">
        <v>435</v>
      </c>
      <c r="C326" s="80" t="s">
        <v>15</v>
      </c>
      <c r="D326" s="2">
        <v>0.06</v>
      </c>
      <c r="E326" s="78">
        <v>667.047013494</v>
      </c>
      <c r="F326" s="20">
        <f t="shared" si="41"/>
        <v>866.4543434053686</v>
      </c>
      <c r="G326" s="20">
        <f t="shared" si="43"/>
        <v>51.987260604322117</v>
      </c>
    </row>
    <row r="327" spans="1:7" s="4" customFormat="1" ht="12.75">
      <c r="A327" s="75">
        <f>A326+1</f>
        <v>30</v>
      </c>
      <c r="B327" s="79" t="s">
        <v>394</v>
      </c>
      <c r="C327" s="80" t="s">
        <v>13</v>
      </c>
      <c r="D327" s="114">
        <f>24/1000</f>
        <v>2.4E-2</v>
      </c>
      <c r="E327" s="2">
        <v>42.254380000000005</v>
      </c>
      <c r="F327" s="20">
        <f t="shared" si="41"/>
        <v>54.885923088283576</v>
      </c>
      <c r="G327" s="20">
        <f t="shared" si="43"/>
        <v>1.3172621541188059</v>
      </c>
    </row>
    <row r="328" spans="1:7" ht="25.5">
      <c r="A328" s="60">
        <f>A327+1</f>
        <v>31</v>
      </c>
      <c r="B328" s="61" t="s">
        <v>62</v>
      </c>
      <c r="C328" s="62" t="s">
        <v>13</v>
      </c>
      <c r="D328" s="63">
        <f>36.6/1000</f>
        <v>3.6600000000000001E-2</v>
      </c>
      <c r="E328" s="20">
        <v>449.23892860000001</v>
      </c>
      <c r="F328" s="20">
        <f t="shared" si="41"/>
        <v>583.53461306029135</v>
      </c>
      <c r="G328" s="20">
        <f t="shared" si="43"/>
        <v>21.357366838006662</v>
      </c>
    </row>
    <row r="329" spans="1:7" ht="25.5">
      <c r="A329" s="60">
        <f>A328+1</f>
        <v>32</v>
      </c>
      <c r="B329" s="61" t="s">
        <v>63</v>
      </c>
      <c r="C329" s="62" t="s">
        <v>15</v>
      </c>
      <c r="D329" s="20">
        <f>36.6*1.6</f>
        <v>58.56</v>
      </c>
      <c r="E329" s="20">
        <v>2.2636275000000001</v>
      </c>
      <c r="F329" s="20">
        <f t="shared" si="41"/>
        <v>2.940317308300906</v>
      </c>
      <c r="G329" s="20">
        <f t="shared" si="43"/>
        <v>172.18498157410107</v>
      </c>
    </row>
    <row r="330" spans="1:7" s="4" customFormat="1" ht="25.5">
      <c r="A330" s="75">
        <f>A329+1</f>
        <v>33</v>
      </c>
      <c r="B330" s="79" t="s">
        <v>417</v>
      </c>
      <c r="C330" s="80" t="s">
        <v>16</v>
      </c>
      <c r="D330" s="2">
        <v>5.4</v>
      </c>
      <c r="E330" s="78">
        <v>64.91845330000001</v>
      </c>
      <c r="F330" s="20">
        <f t="shared" si="41"/>
        <v>84.325204507417439</v>
      </c>
      <c r="G330" s="20">
        <f t="shared" si="43"/>
        <v>455.35610434005417</v>
      </c>
    </row>
    <row r="331" spans="1:7" s="4" customFormat="1" ht="25.5">
      <c r="A331" s="75">
        <f>A330+1</f>
        <v>34</v>
      </c>
      <c r="B331" s="79" t="s">
        <v>412</v>
      </c>
      <c r="C331" s="80" t="s">
        <v>9</v>
      </c>
      <c r="D331" s="2">
        <v>6</v>
      </c>
      <c r="E331" s="78">
        <v>50.33100240000001</v>
      </c>
      <c r="F331" s="20">
        <f t="shared" si="41"/>
        <v>65.376974568852177</v>
      </c>
      <c r="G331" s="20">
        <f t="shared" si="43"/>
        <v>392.26184741311306</v>
      </c>
    </row>
    <row r="332" spans="1:7" s="4" customFormat="1" ht="12.75">
      <c r="A332" s="75">
        <f>A331+1</f>
        <v>35</v>
      </c>
      <c r="B332" s="79" t="s">
        <v>413</v>
      </c>
      <c r="C332" s="80" t="s">
        <v>9</v>
      </c>
      <c r="D332" s="2">
        <v>3</v>
      </c>
      <c r="E332" s="78">
        <v>94.221653400000008</v>
      </c>
      <c r="F332" s="20">
        <f t="shared" si="41"/>
        <v>122.38831623522374</v>
      </c>
      <c r="G332" s="20">
        <f t="shared" si="43"/>
        <v>367.16494870567124</v>
      </c>
    </row>
    <row r="333" spans="1:7" s="4" customFormat="1" ht="12.75">
      <c r="A333" s="75">
        <f>A332+1</f>
        <v>36</v>
      </c>
      <c r="B333" s="79" t="s">
        <v>414</v>
      </c>
      <c r="C333" s="80" t="s">
        <v>9</v>
      </c>
      <c r="D333" s="2">
        <v>3</v>
      </c>
      <c r="E333" s="78">
        <v>59.962134590000005</v>
      </c>
      <c r="F333" s="20">
        <f t="shared" si="41"/>
        <v>77.88724168514716</v>
      </c>
      <c r="G333" s="20">
        <f t="shared" si="43"/>
        <v>233.66172505544148</v>
      </c>
    </row>
    <row r="334" spans="1:7" s="4" customFormat="1" ht="12.75">
      <c r="A334" s="75">
        <f>A332+1</f>
        <v>36</v>
      </c>
      <c r="B334" s="79" t="s">
        <v>418</v>
      </c>
      <c r="C334" s="80" t="s">
        <v>9</v>
      </c>
      <c r="D334" s="2">
        <v>3</v>
      </c>
      <c r="E334" s="78">
        <v>94.221653400000008</v>
      </c>
      <c r="F334" s="20">
        <f t="shared" si="41"/>
        <v>122.38831623522374</v>
      </c>
      <c r="G334" s="20">
        <f t="shared" si="43"/>
        <v>367.16494870567124</v>
      </c>
    </row>
    <row r="335" spans="1:7" s="5" customFormat="1" ht="12">
      <c r="A335" s="110"/>
      <c r="B335" s="15" t="s">
        <v>7</v>
      </c>
      <c r="C335" s="111"/>
      <c r="D335" s="16"/>
      <c r="E335" s="16"/>
      <c r="F335" s="16"/>
      <c r="G335" s="112">
        <f>SUM(G309:G334)</f>
        <v>2541.7807667522416</v>
      </c>
    </row>
    <row r="336" spans="1:7" s="5" customFormat="1" ht="12.75">
      <c r="B336" s="101" t="s">
        <v>393</v>
      </c>
      <c r="C336" s="102"/>
      <c r="D336" s="102"/>
      <c r="E336" s="102"/>
      <c r="F336" s="102"/>
      <c r="G336" s="102"/>
    </row>
    <row r="337" spans="1:8" s="4" customFormat="1" ht="25.5">
      <c r="A337" s="106">
        <f>A334+1</f>
        <v>37</v>
      </c>
      <c r="B337" s="79" t="s">
        <v>397</v>
      </c>
      <c r="C337" s="80" t="s">
        <v>13</v>
      </c>
      <c r="D337" s="114">
        <f>75/1000</f>
        <v>7.4999999999999997E-2</v>
      </c>
      <c r="E337" s="2">
        <v>512.45424879999996</v>
      </c>
      <c r="F337" s="20">
        <f t="shared" ref="F337:F402" si="44">+E337*1.01*1.0015*1.006*1.015*1.133*1.11</f>
        <v>665.64754910380725</v>
      </c>
      <c r="G337" s="20">
        <f t="shared" ref="G337" si="45">+F337*D337</f>
        <v>49.923566182785542</v>
      </c>
    </row>
    <row r="338" spans="1:8" s="4" customFormat="1" ht="25.5">
      <c r="A338" s="106">
        <f>A337+1</f>
        <v>38</v>
      </c>
      <c r="B338" s="79" t="s">
        <v>398</v>
      </c>
      <c r="C338" s="80" t="s">
        <v>13</v>
      </c>
      <c r="D338" s="114">
        <f>25/1000</f>
        <v>2.5000000000000001E-2</v>
      </c>
      <c r="E338" s="2">
        <v>644.32029</v>
      </c>
      <c r="F338" s="20">
        <f t="shared" si="44"/>
        <v>836.93368311546783</v>
      </c>
      <c r="G338" s="20">
        <f t="shared" ref="G338:G356" si="46">+F338*D338</f>
        <v>20.923342077886698</v>
      </c>
    </row>
    <row r="339" spans="1:8" s="4" customFormat="1" ht="25.5">
      <c r="A339" s="106">
        <f>A338+1</f>
        <v>39</v>
      </c>
      <c r="B339" s="79" t="s">
        <v>399</v>
      </c>
      <c r="C339" s="80" t="s">
        <v>13</v>
      </c>
      <c r="D339" s="114">
        <f>15/1000</f>
        <v>1.4999999999999999E-2</v>
      </c>
      <c r="E339" s="2">
        <v>512.45424879999996</v>
      </c>
      <c r="F339" s="20">
        <f t="shared" si="44"/>
        <v>665.64754910380725</v>
      </c>
      <c r="G339" s="20">
        <f t="shared" si="46"/>
        <v>9.9847132365571092</v>
      </c>
    </row>
    <row r="340" spans="1:8" s="4" customFormat="1" ht="38.25">
      <c r="A340" s="75">
        <f>A339+1</f>
        <v>40</v>
      </c>
      <c r="B340" s="79" t="s">
        <v>401</v>
      </c>
      <c r="C340" s="80" t="s">
        <v>16</v>
      </c>
      <c r="D340" s="2">
        <v>2.4500000000000002</v>
      </c>
      <c r="E340" s="78">
        <v>7.2482309000000011</v>
      </c>
      <c r="F340" s="20">
        <f t="shared" si="44"/>
        <v>9.415020258338199</v>
      </c>
      <c r="G340" s="20">
        <f t="shared" si="46"/>
        <v>23.066799632928589</v>
      </c>
    </row>
    <row r="341" spans="1:8" s="4" customFormat="1" ht="25.5">
      <c r="A341" s="75">
        <f>A340+1</f>
        <v>41</v>
      </c>
      <c r="B341" s="79" t="s">
        <v>436</v>
      </c>
      <c r="C341" s="80" t="s">
        <v>16</v>
      </c>
      <c r="D341" s="2">
        <v>12.25</v>
      </c>
      <c r="E341" s="78">
        <v>7.2482309000000011</v>
      </c>
      <c r="F341" s="20">
        <f t="shared" si="44"/>
        <v>9.415020258338199</v>
      </c>
      <c r="G341" s="20">
        <f t="shared" si="46"/>
        <v>115.33399816464294</v>
      </c>
    </row>
    <row r="342" spans="1:8" s="5" customFormat="1" ht="25.5">
      <c r="A342" s="106">
        <f>A341+1</f>
        <v>42</v>
      </c>
      <c r="B342" s="113" t="s">
        <v>402</v>
      </c>
      <c r="C342" s="108" t="s">
        <v>403</v>
      </c>
      <c r="D342" s="11">
        <v>1</v>
      </c>
      <c r="E342" s="109">
        <v>16.196992860000002</v>
      </c>
      <c r="F342" s="20">
        <f t="shared" si="44"/>
        <v>21.038929085586826</v>
      </c>
      <c r="G342" s="20">
        <f t="shared" si="46"/>
        <v>21.038929085586826</v>
      </c>
      <c r="H342" s="6"/>
    </row>
    <row r="343" spans="1:8" s="5" customFormat="1" ht="25.5">
      <c r="A343" s="106">
        <f>A340+1</f>
        <v>41</v>
      </c>
      <c r="B343" s="113" t="s">
        <v>404</v>
      </c>
      <c r="C343" s="108" t="s">
        <v>8</v>
      </c>
      <c r="D343" s="11">
        <v>35</v>
      </c>
      <c r="E343" s="109">
        <v>1.7347272600000001</v>
      </c>
      <c r="F343" s="20">
        <f t="shared" si="44"/>
        <v>2.2533073960973726</v>
      </c>
      <c r="G343" s="20">
        <f t="shared" si="46"/>
        <v>78.865758863408047</v>
      </c>
      <c r="H343" s="6"/>
    </row>
    <row r="344" spans="1:8" s="4" customFormat="1" ht="12.75">
      <c r="A344" s="75">
        <f>A343+1</f>
        <v>42</v>
      </c>
      <c r="B344" s="79" t="s">
        <v>394</v>
      </c>
      <c r="C344" s="80" t="s">
        <v>13</v>
      </c>
      <c r="D344" s="114">
        <f>67/1000</f>
        <v>6.7000000000000004E-2</v>
      </c>
      <c r="E344" s="2">
        <v>42.254380000000005</v>
      </c>
      <c r="F344" s="20">
        <f t="shared" si="44"/>
        <v>54.885923088283576</v>
      </c>
      <c r="G344" s="20">
        <f t="shared" si="46"/>
        <v>3.677356846915</v>
      </c>
    </row>
    <row r="345" spans="1:8" ht="25.5">
      <c r="A345" s="60">
        <f>A344+1</f>
        <v>43</v>
      </c>
      <c r="B345" s="61" t="s">
        <v>62</v>
      </c>
      <c r="C345" s="62" t="s">
        <v>13</v>
      </c>
      <c r="D345" s="63">
        <f>90/1000</f>
        <v>0.09</v>
      </c>
      <c r="E345" s="20">
        <v>449.23892860000001</v>
      </c>
      <c r="F345" s="20">
        <f t="shared" si="44"/>
        <v>583.53461306029135</v>
      </c>
      <c r="G345" s="20">
        <f t="shared" si="46"/>
        <v>52.518115175426217</v>
      </c>
    </row>
    <row r="346" spans="1:8" ht="25.5">
      <c r="A346" s="60">
        <f>A345+1</f>
        <v>44</v>
      </c>
      <c r="B346" s="61" t="s">
        <v>63</v>
      </c>
      <c r="C346" s="62" t="s">
        <v>15</v>
      </c>
      <c r="D346" s="20">
        <f>90*1.6</f>
        <v>144</v>
      </c>
      <c r="E346" s="20">
        <v>2.2636275000000001</v>
      </c>
      <c r="F346" s="20">
        <f t="shared" si="44"/>
        <v>2.940317308300906</v>
      </c>
      <c r="G346" s="20">
        <f t="shared" si="46"/>
        <v>423.40569239533045</v>
      </c>
    </row>
    <row r="347" spans="1:8" s="4" customFormat="1" ht="38.25">
      <c r="A347" s="75">
        <f>A346+1</f>
        <v>45</v>
      </c>
      <c r="B347" s="79" t="s">
        <v>434</v>
      </c>
      <c r="C347" s="80" t="s">
        <v>16</v>
      </c>
      <c r="D347" s="2">
        <v>0.5</v>
      </c>
      <c r="E347" s="78">
        <v>31.413109429800002</v>
      </c>
      <c r="F347" s="20">
        <f t="shared" si="44"/>
        <v>40.803758287965373</v>
      </c>
      <c r="G347" s="20">
        <f t="shared" si="46"/>
        <v>20.401879143982686</v>
      </c>
    </row>
    <row r="348" spans="1:8" s="4" customFormat="1" ht="25.5">
      <c r="A348" s="75">
        <f>A347+1</f>
        <v>46</v>
      </c>
      <c r="B348" s="79" t="s">
        <v>396</v>
      </c>
      <c r="C348" s="80" t="s">
        <v>16</v>
      </c>
      <c r="D348" s="2">
        <v>6</v>
      </c>
      <c r="E348" s="78">
        <v>55.487610718400006</v>
      </c>
      <c r="F348" s="20">
        <f t="shared" si="44"/>
        <v>72.075101663844606</v>
      </c>
      <c r="G348" s="20">
        <f t="shared" si="46"/>
        <v>432.45060998306764</v>
      </c>
    </row>
    <row r="349" spans="1:8" s="4" customFormat="1" ht="12.75">
      <c r="A349" s="75">
        <f>A348+1</f>
        <v>47</v>
      </c>
      <c r="B349" s="79" t="s">
        <v>161</v>
      </c>
      <c r="C349" s="80" t="s">
        <v>9</v>
      </c>
      <c r="D349" s="2">
        <v>6</v>
      </c>
      <c r="E349" s="78">
        <v>33.233130000000003</v>
      </c>
      <c r="F349" s="20">
        <f t="shared" si="44"/>
        <v>43.167856614223886</v>
      </c>
      <c r="G349" s="20">
        <f t="shared" si="46"/>
        <v>259.0071396853433</v>
      </c>
    </row>
    <row r="350" spans="1:8" s="4" customFormat="1" ht="12.75">
      <c r="A350" s="75">
        <f>A349+1</f>
        <v>48</v>
      </c>
      <c r="B350" s="79" t="s">
        <v>162</v>
      </c>
      <c r="C350" s="80" t="s">
        <v>9</v>
      </c>
      <c r="D350" s="2">
        <v>3</v>
      </c>
      <c r="E350" s="78">
        <v>94.221653400000008</v>
      </c>
      <c r="F350" s="20">
        <f t="shared" si="44"/>
        <v>122.38831623522374</v>
      </c>
      <c r="G350" s="20">
        <f t="shared" si="46"/>
        <v>367.16494870567124</v>
      </c>
    </row>
    <row r="351" spans="1:8" s="4" customFormat="1" ht="12.75">
      <c r="A351" s="75">
        <f>A350+1</f>
        <v>49</v>
      </c>
      <c r="B351" s="79" t="s">
        <v>163</v>
      </c>
      <c r="C351" s="80" t="s">
        <v>9</v>
      </c>
      <c r="D351" s="2">
        <v>3</v>
      </c>
      <c r="E351" s="78">
        <v>59.962134590000005</v>
      </c>
      <c r="F351" s="20">
        <f t="shared" si="44"/>
        <v>77.88724168514716</v>
      </c>
      <c r="G351" s="20">
        <f t="shared" si="46"/>
        <v>233.66172505544148</v>
      </c>
    </row>
    <row r="352" spans="1:8" s="4" customFormat="1" ht="12.75">
      <c r="A352" s="75">
        <f>A351+1</f>
        <v>50</v>
      </c>
      <c r="B352" s="79" t="s">
        <v>164</v>
      </c>
      <c r="C352" s="80" t="s">
        <v>15</v>
      </c>
      <c r="D352" s="2">
        <v>0.03</v>
      </c>
      <c r="E352" s="78">
        <v>779.8391107440001</v>
      </c>
      <c r="F352" s="20">
        <f t="shared" si="44"/>
        <v>1012.9645602072649</v>
      </c>
      <c r="G352" s="20">
        <f t="shared" si="46"/>
        <v>30.388936806217945</v>
      </c>
    </row>
    <row r="353" spans="1:7" s="4" customFormat="1" ht="25.5">
      <c r="A353" s="75">
        <f>A352+1</f>
        <v>51</v>
      </c>
      <c r="B353" s="79" t="s">
        <v>435</v>
      </c>
      <c r="C353" s="80" t="s">
        <v>15</v>
      </c>
      <c r="D353" s="2">
        <v>0.06</v>
      </c>
      <c r="E353" s="78">
        <v>665.127513744</v>
      </c>
      <c r="F353" s="20">
        <f t="shared" si="44"/>
        <v>863.96102754920207</v>
      </c>
      <c r="G353" s="20">
        <f t="shared" si="46"/>
        <v>51.837661652952121</v>
      </c>
    </row>
    <row r="354" spans="1:7" s="5" customFormat="1" ht="25.5">
      <c r="A354" s="106">
        <v>52</v>
      </c>
      <c r="B354" s="113" t="s">
        <v>905</v>
      </c>
      <c r="C354" s="108" t="s">
        <v>9</v>
      </c>
      <c r="D354" s="11">
        <v>1</v>
      </c>
      <c r="E354" s="11">
        <v>451.21694969999999</v>
      </c>
      <c r="F354" s="20">
        <f t="shared" si="44"/>
        <v>586.10394466476896</v>
      </c>
      <c r="G354" s="20">
        <f t="shared" si="46"/>
        <v>586.10394466476896</v>
      </c>
    </row>
    <row r="355" spans="1:7" s="5" customFormat="1" ht="76.5">
      <c r="A355" s="106">
        <v>53</v>
      </c>
      <c r="B355" s="113" t="s">
        <v>906</v>
      </c>
      <c r="C355" s="108" t="s">
        <v>9</v>
      </c>
      <c r="D355" s="11">
        <v>1</v>
      </c>
      <c r="E355" s="11">
        <v>2541.8673192000006</v>
      </c>
      <c r="F355" s="20">
        <f t="shared" si="44"/>
        <v>3301.7342623944028</v>
      </c>
      <c r="G355" s="20">
        <f t="shared" si="46"/>
        <v>3301.7342623944028</v>
      </c>
    </row>
    <row r="356" spans="1:7" s="5" customFormat="1" ht="12.75">
      <c r="A356" s="106">
        <v>54</v>
      </c>
      <c r="B356" s="113" t="s">
        <v>24</v>
      </c>
      <c r="C356" s="108" t="s">
        <v>6</v>
      </c>
      <c r="D356" s="11">
        <f>(35)/100</f>
        <v>0.35</v>
      </c>
      <c r="E356" s="11">
        <v>9.2452152999999999</v>
      </c>
      <c r="F356" s="20">
        <f t="shared" si="44"/>
        <v>12.008984060124005</v>
      </c>
      <c r="G356" s="20">
        <f t="shared" si="46"/>
        <v>4.2031444210434019</v>
      </c>
    </row>
    <row r="357" spans="1:7" s="5" customFormat="1" ht="12">
      <c r="A357" s="110"/>
      <c r="B357" s="15" t="s">
        <v>7</v>
      </c>
      <c r="C357" s="111"/>
      <c r="D357" s="16"/>
      <c r="E357" s="16"/>
      <c r="F357" s="16"/>
      <c r="G357" s="112">
        <f>SUM(G337:G356)</f>
        <v>6085.6925241743584</v>
      </c>
    </row>
    <row r="358" spans="1:7" s="5" customFormat="1" ht="12.75">
      <c r="B358" s="101" t="s">
        <v>11</v>
      </c>
      <c r="C358" s="102"/>
      <c r="D358" s="102"/>
      <c r="E358" s="102"/>
      <c r="F358" s="102"/>
      <c r="G358" s="102"/>
    </row>
    <row r="359" spans="1:7" s="9" customFormat="1" ht="12.75">
      <c r="A359" s="116">
        <v>1</v>
      </c>
      <c r="B359" s="117" t="s">
        <v>145</v>
      </c>
      <c r="C359" s="118" t="s">
        <v>9</v>
      </c>
      <c r="D359" s="8">
        <v>1</v>
      </c>
      <c r="E359" s="119">
        <v>36.49788980000001</v>
      </c>
      <c r="F359" s="20">
        <f t="shared" si="44"/>
        <v>47.408585156082047</v>
      </c>
      <c r="G359" s="20">
        <f t="shared" ref="G359" si="47">+F359*D359</f>
        <v>47.408585156082047</v>
      </c>
    </row>
    <row r="360" spans="1:7" s="9" customFormat="1" ht="38.25">
      <c r="A360" s="116">
        <f>A359+1</f>
        <v>2</v>
      </c>
      <c r="B360" s="117" t="s">
        <v>446</v>
      </c>
      <c r="C360" s="118" t="s">
        <v>9</v>
      </c>
      <c r="D360" s="8">
        <v>1</v>
      </c>
      <c r="E360" s="119">
        <v>6.9174067600000013</v>
      </c>
      <c r="F360" s="20">
        <f t="shared" si="44"/>
        <v>8.9852994032744746</v>
      </c>
      <c r="G360" s="20">
        <f t="shared" ref="G360:G390" si="48">+F360*D360</f>
        <v>8.9852994032744746</v>
      </c>
    </row>
    <row r="361" spans="1:7" s="9" customFormat="1" ht="38.25">
      <c r="A361" s="116">
        <f>A360+1</f>
        <v>3</v>
      </c>
      <c r="B361" s="117" t="s">
        <v>445</v>
      </c>
      <c r="C361" s="118" t="s">
        <v>9</v>
      </c>
      <c r="D361" s="8">
        <v>7</v>
      </c>
      <c r="E361" s="119">
        <v>3.4015708000000004</v>
      </c>
      <c r="F361" s="20">
        <f t="shared" si="44"/>
        <v>4.4184378828455477</v>
      </c>
      <c r="G361" s="20">
        <f t="shared" si="48"/>
        <v>30.929065179918833</v>
      </c>
    </row>
    <row r="362" spans="1:7" s="9" customFormat="1" ht="38.25">
      <c r="A362" s="116">
        <f>A361+1</f>
        <v>4</v>
      </c>
      <c r="B362" s="117" t="s">
        <v>444</v>
      </c>
      <c r="C362" s="118" t="s">
        <v>9</v>
      </c>
      <c r="D362" s="8">
        <v>2</v>
      </c>
      <c r="E362" s="119">
        <v>3.4015708000000004</v>
      </c>
      <c r="F362" s="20">
        <f t="shared" si="44"/>
        <v>4.4184378828455477</v>
      </c>
      <c r="G362" s="20">
        <f t="shared" si="48"/>
        <v>8.8368757656910955</v>
      </c>
    </row>
    <row r="363" spans="1:7" s="9" customFormat="1" ht="38.25">
      <c r="A363" s="116">
        <f>A362+1</f>
        <v>5</v>
      </c>
      <c r="B363" s="117" t="s">
        <v>128</v>
      </c>
      <c r="C363" s="118" t="s">
        <v>9</v>
      </c>
      <c r="D363" s="8">
        <v>16</v>
      </c>
      <c r="E363" s="119">
        <v>6.4259486000000008</v>
      </c>
      <c r="F363" s="20">
        <f t="shared" si="44"/>
        <v>8.346924523063965</v>
      </c>
      <c r="G363" s="20">
        <f t="shared" si="48"/>
        <v>133.55079236902344</v>
      </c>
    </row>
    <row r="364" spans="1:7" s="9" customFormat="1" ht="38.25">
      <c r="A364" s="116">
        <f>A363+1</f>
        <v>6</v>
      </c>
      <c r="B364" s="117" t="s">
        <v>129</v>
      </c>
      <c r="C364" s="118" t="s">
        <v>9</v>
      </c>
      <c r="D364" s="8">
        <v>1</v>
      </c>
      <c r="E364" s="119">
        <v>6.4259486000000008</v>
      </c>
      <c r="F364" s="20">
        <f t="shared" si="44"/>
        <v>8.346924523063965</v>
      </c>
      <c r="G364" s="20">
        <f t="shared" si="48"/>
        <v>8.346924523063965</v>
      </c>
    </row>
    <row r="365" spans="1:7" s="7" customFormat="1" ht="24">
      <c r="A365" s="120">
        <f>A364+1</f>
        <v>7</v>
      </c>
      <c r="B365" s="121" t="s">
        <v>130</v>
      </c>
      <c r="C365" s="122" t="s">
        <v>6</v>
      </c>
      <c r="D365" s="10">
        <f>915/100</f>
        <v>9.15</v>
      </c>
      <c r="E365" s="10">
        <v>64.205897700000008</v>
      </c>
      <c r="F365" s="20">
        <f t="shared" si="44"/>
        <v>83.399637220482319</v>
      </c>
      <c r="G365" s="20">
        <f t="shared" si="48"/>
        <v>763.10668056741326</v>
      </c>
    </row>
    <row r="366" spans="1:7" s="5" customFormat="1" ht="24">
      <c r="A366" s="120">
        <f>A365+1</f>
        <v>8</v>
      </c>
      <c r="B366" s="121" t="s">
        <v>131</v>
      </c>
      <c r="C366" s="122" t="s">
        <v>6</v>
      </c>
      <c r="D366" s="10">
        <f>1050/100</f>
        <v>10.5</v>
      </c>
      <c r="E366" s="10">
        <v>47.841446100000013</v>
      </c>
      <c r="F366" s="20">
        <f t="shared" si="44"/>
        <v>62.143189204926564</v>
      </c>
      <c r="G366" s="20">
        <f t="shared" si="48"/>
        <v>652.50348665172896</v>
      </c>
    </row>
    <row r="367" spans="1:7" s="5" customFormat="1" ht="12.75">
      <c r="A367" s="106">
        <f>A366+1</f>
        <v>9</v>
      </c>
      <c r="B367" s="113" t="s">
        <v>443</v>
      </c>
      <c r="C367" s="108" t="s">
        <v>6</v>
      </c>
      <c r="D367" s="11">
        <f>1965/100</f>
        <v>19.649999999999999</v>
      </c>
      <c r="E367" s="109">
        <v>41.811525100000011</v>
      </c>
      <c r="F367" s="20">
        <f t="shared" si="44"/>
        <v>54.310680948162982</v>
      </c>
      <c r="G367" s="20">
        <f t="shared" si="48"/>
        <v>1067.2048806314026</v>
      </c>
    </row>
    <row r="368" spans="1:7" s="9" customFormat="1" ht="24">
      <c r="A368" s="116">
        <f>A367+1</f>
        <v>10</v>
      </c>
      <c r="B368" s="123" t="s">
        <v>132</v>
      </c>
      <c r="C368" s="124" t="s">
        <v>10</v>
      </c>
      <c r="D368" s="125">
        <f>57/100</f>
        <v>0.56999999999999995</v>
      </c>
      <c r="E368" s="119">
        <v>164.66309039999999</v>
      </c>
      <c r="F368" s="20">
        <f t="shared" si="44"/>
        <v>213.88754763822081</v>
      </c>
      <c r="G368" s="20">
        <f t="shared" si="48"/>
        <v>121.91590215378585</v>
      </c>
    </row>
    <row r="369" spans="1:7" s="9" customFormat="1" ht="36">
      <c r="A369" s="116">
        <f>A368+1</f>
        <v>11</v>
      </c>
      <c r="B369" s="123" t="s">
        <v>133</v>
      </c>
      <c r="C369" s="124" t="s">
        <v>10</v>
      </c>
      <c r="D369" s="125">
        <f>3/100</f>
        <v>0.03</v>
      </c>
      <c r="E369" s="119">
        <v>164.66309039999999</v>
      </c>
      <c r="F369" s="20">
        <f t="shared" si="44"/>
        <v>213.88754763822081</v>
      </c>
      <c r="G369" s="20">
        <f t="shared" si="48"/>
        <v>6.416626429146624</v>
      </c>
    </row>
    <row r="370" spans="1:7" s="9" customFormat="1" ht="24">
      <c r="A370" s="116">
        <f>A369+1</f>
        <v>12</v>
      </c>
      <c r="B370" s="123" t="s">
        <v>134</v>
      </c>
      <c r="C370" s="118" t="s">
        <v>9</v>
      </c>
      <c r="D370" s="8">
        <v>28</v>
      </c>
      <c r="E370" s="119">
        <v>10.948863650000002</v>
      </c>
      <c r="F370" s="20">
        <f t="shared" si="44"/>
        <v>14.221921803088909</v>
      </c>
      <c r="G370" s="20">
        <f t="shared" si="48"/>
        <v>398.21381048648948</v>
      </c>
    </row>
    <row r="371" spans="1:7" s="9" customFormat="1" ht="24">
      <c r="A371" s="116">
        <f>A370+1</f>
        <v>13</v>
      </c>
      <c r="B371" s="123" t="s">
        <v>146</v>
      </c>
      <c r="C371" s="118" t="s">
        <v>9</v>
      </c>
      <c r="D371" s="8">
        <v>25</v>
      </c>
      <c r="E371" s="119">
        <v>11.521848650000001</v>
      </c>
      <c r="F371" s="20">
        <f t="shared" si="44"/>
        <v>14.966195192989316</v>
      </c>
      <c r="G371" s="20">
        <f t="shared" si="48"/>
        <v>374.15487982473292</v>
      </c>
    </row>
    <row r="372" spans="1:7" s="9" customFormat="1" ht="24">
      <c r="A372" s="116">
        <f>A371+1</f>
        <v>14</v>
      </c>
      <c r="B372" s="123" t="s">
        <v>137</v>
      </c>
      <c r="C372" s="118" t="s">
        <v>9</v>
      </c>
      <c r="D372" s="8">
        <v>32</v>
      </c>
      <c r="E372" s="119">
        <v>5.79199865</v>
      </c>
      <c r="F372" s="20">
        <f t="shared" si="44"/>
        <v>7.5234612939851999</v>
      </c>
      <c r="G372" s="20">
        <f t="shared" si="48"/>
        <v>240.7507614075264</v>
      </c>
    </row>
    <row r="373" spans="1:7" s="9" customFormat="1" ht="36">
      <c r="A373" s="116">
        <f>A372+1</f>
        <v>15</v>
      </c>
      <c r="B373" s="123" t="s">
        <v>135</v>
      </c>
      <c r="C373" s="118" t="s">
        <v>9</v>
      </c>
      <c r="D373" s="8">
        <v>17</v>
      </c>
      <c r="E373" s="119">
        <v>10.375878650000001</v>
      </c>
      <c r="F373" s="20">
        <f t="shared" si="44"/>
        <v>13.477648413188492</v>
      </c>
      <c r="G373" s="20">
        <f t="shared" si="48"/>
        <v>229.12002302420436</v>
      </c>
    </row>
    <row r="374" spans="1:7" s="9" customFormat="1" ht="36">
      <c r="A374" s="116">
        <f>A373+1</f>
        <v>16</v>
      </c>
      <c r="B374" s="123" t="s">
        <v>136</v>
      </c>
      <c r="C374" s="118" t="s">
        <v>9</v>
      </c>
      <c r="D374" s="8">
        <v>22</v>
      </c>
      <c r="E374" s="119">
        <v>8.0839386500000003</v>
      </c>
      <c r="F374" s="20">
        <f t="shared" si="44"/>
        <v>10.500554853586845</v>
      </c>
      <c r="G374" s="20">
        <f t="shared" si="48"/>
        <v>231.01220677891058</v>
      </c>
    </row>
    <row r="375" spans="1:7" s="9" customFormat="1" ht="24">
      <c r="A375" s="116">
        <f>A374+1</f>
        <v>17</v>
      </c>
      <c r="B375" s="123" t="s">
        <v>138</v>
      </c>
      <c r="C375" s="118" t="s">
        <v>9</v>
      </c>
      <c r="D375" s="8">
        <v>8</v>
      </c>
      <c r="E375" s="119">
        <v>12.667818650000001</v>
      </c>
      <c r="F375" s="20">
        <f t="shared" si="44"/>
        <v>16.454741972790142</v>
      </c>
      <c r="G375" s="20">
        <f t="shared" si="48"/>
        <v>131.63793578232114</v>
      </c>
    </row>
    <row r="376" spans="1:7" s="9" customFormat="1" ht="24">
      <c r="A376" s="116">
        <f>A375+1</f>
        <v>18</v>
      </c>
      <c r="B376" s="123" t="s">
        <v>139</v>
      </c>
      <c r="C376" s="118" t="s">
        <v>9</v>
      </c>
      <c r="D376" s="8">
        <v>23</v>
      </c>
      <c r="E376" s="119">
        <v>19.543638650000005</v>
      </c>
      <c r="F376" s="20">
        <f t="shared" si="44"/>
        <v>25.386022651595088</v>
      </c>
      <c r="G376" s="20">
        <f t="shared" si="48"/>
        <v>583.87852098668702</v>
      </c>
    </row>
    <row r="377" spans="1:7" s="9" customFormat="1" ht="12">
      <c r="A377" s="116">
        <f>A376+1</f>
        <v>19</v>
      </c>
      <c r="B377" s="123" t="s">
        <v>140</v>
      </c>
      <c r="C377" s="118" t="s">
        <v>9</v>
      </c>
      <c r="D377" s="8">
        <v>11</v>
      </c>
      <c r="E377" s="119">
        <v>5.79199865</v>
      </c>
      <c r="F377" s="20">
        <f t="shared" si="44"/>
        <v>7.5234612939851999</v>
      </c>
      <c r="G377" s="20">
        <f t="shared" si="48"/>
        <v>82.758074233837192</v>
      </c>
    </row>
    <row r="378" spans="1:7" s="9" customFormat="1" ht="12">
      <c r="A378" s="116">
        <f>A377+1</f>
        <v>20</v>
      </c>
      <c r="B378" s="123" t="s">
        <v>442</v>
      </c>
      <c r="C378" s="118" t="s">
        <v>10</v>
      </c>
      <c r="D378" s="8">
        <f>20/100</f>
        <v>0.2</v>
      </c>
      <c r="E378" s="119">
        <v>142.7562015</v>
      </c>
      <c r="F378" s="20">
        <f t="shared" si="44"/>
        <v>185.43180365927779</v>
      </c>
      <c r="G378" s="20">
        <f t="shared" si="48"/>
        <v>37.086360731855557</v>
      </c>
    </row>
    <row r="379" spans="1:7" s="9" customFormat="1" ht="12">
      <c r="A379" s="116">
        <f>A378+1</f>
        <v>21</v>
      </c>
      <c r="B379" s="123" t="s">
        <v>441</v>
      </c>
      <c r="C379" s="118" t="s">
        <v>10</v>
      </c>
      <c r="D379" s="8">
        <f>9/100</f>
        <v>0.09</v>
      </c>
      <c r="E379" s="119">
        <v>171.40545150000003</v>
      </c>
      <c r="F379" s="20">
        <f t="shared" si="44"/>
        <v>222.6454731542984</v>
      </c>
      <c r="G379" s="20">
        <f t="shared" si="48"/>
        <v>20.038092583886854</v>
      </c>
    </row>
    <row r="380" spans="1:7" s="9" customFormat="1" ht="12">
      <c r="A380" s="116">
        <f>A379+1</f>
        <v>22</v>
      </c>
      <c r="B380" s="123" t="s">
        <v>440</v>
      </c>
      <c r="C380" s="118" t="s">
        <v>10</v>
      </c>
      <c r="D380" s="8">
        <f>6/100</f>
        <v>0.06</v>
      </c>
      <c r="E380" s="119">
        <v>200.05470150000002</v>
      </c>
      <c r="F380" s="20">
        <f t="shared" si="44"/>
        <v>259.85914264931893</v>
      </c>
      <c r="G380" s="20">
        <f t="shared" si="48"/>
        <v>15.591548558959134</v>
      </c>
    </row>
    <row r="381" spans="1:7" s="9" customFormat="1" ht="12">
      <c r="A381" s="116">
        <f>A380+1</f>
        <v>23</v>
      </c>
      <c r="B381" s="123" t="s">
        <v>439</v>
      </c>
      <c r="C381" s="118" t="s">
        <v>10</v>
      </c>
      <c r="D381" s="8">
        <f>6/100</f>
        <v>0.06</v>
      </c>
      <c r="E381" s="119">
        <v>222.97410150000002</v>
      </c>
      <c r="F381" s="20">
        <f t="shared" si="44"/>
        <v>289.63007824533543</v>
      </c>
      <c r="G381" s="20">
        <f t="shared" si="48"/>
        <v>17.377804694720126</v>
      </c>
    </row>
    <row r="382" spans="1:7" s="5" customFormat="1" ht="25.5">
      <c r="A382" s="106">
        <f>A380+1</f>
        <v>23</v>
      </c>
      <c r="B382" s="113" t="s">
        <v>141</v>
      </c>
      <c r="C382" s="108" t="s">
        <v>6</v>
      </c>
      <c r="D382" s="11">
        <f>130/100</f>
        <v>1.3</v>
      </c>
      <c r="E382" s="109">
        <v>113.36332400000001</v>
      </c>
      <c r="F382" s="20">
        <f t="shared" si="44"/>
        <v>147.25220632976206</v>
      </c>
      <c r="G382" s="20">
        <f t="shared" si="48"/>
        <v>191.4278682286907</v>
      </c>
    </row>
    <row r="383" spans="1:7" s="5" customFormat="1" ht="38.25">
      <c r="A383" s="106">
        <f>A382+1</f>
        <v>24</v>
      </c>
      <c r="B383" s="113" t="s">
        <v>142</v>
      </c>
      <c r="C383" s="108" t="s">
        <v>9</v>
      </c>
      <c r="D383" s="11">
        <v>13</v>
      </c>
      <c r="E383" s="109">
        <v>7.2474481500000012</v>
      </c>
      <c r="F383" s="20">
        <f t="shared" si="44"/>
        <v>9.4140035127062145</v>
      </c>
      <c r="G383" s="20">
        <f t="shared" si="48"/>
        <v>122.38204566518078</v>
      </c>
    </row>
    <row r="384" spans="1:7" s="5" customFormat="1" ht="25.5">
      <c r="A384" s="106">
        <f>A383+1</f>
        <v>25</v>
      </c>
      <c r="B384" s="113" t="s">
        <v>438</v>
      </c>
      <c r="C384" s="108" t="s">
        <v>6</v>
      </c>
      <c r="D384" s="11">
        <f>1/100</f>
        <v>0.01</v>
      </c>
      <c r="E384" s="109">
        <v>115.45155730000002</v>
      </c>
      <c r="F384" s="20">
        <f t="shared" si="44"/>
        <v>149.96469701816395</v>
      </c>
      <c r="G384" s="20">
        <f t="shared" si="48"/>
        <v>1.4996469701816395</v>
      </c>
    </row>
    <row r="385" spans="1:7" s="5" customFormat="1" ht="12.75">
      <c r="A385" s="106">
        <f>A384+1</f>
        <v>26</v>
      </c>
      <c r="B385" s="113" t="s">
        <v>147</v>
      </c>
      <c r="C385" s="108" t="s">
        <v>8</v>
      </c>
      <c r="D385" s="11">
        <v>165</v>
      </c>
      <c r="E385" s="109">
        <v>0.50475058300000009</v>
      </c>
      <c r="F385" s="20">
        <f t="shared" si="44"/>
        <v>0.65564094603457201</v>
      </c>
      <c r="G385" s="20">
        <f t="shared" si="48"/>
        <v>108.18075609570438</v>
      </c>
    </row>
    <row r="386" spans="1:7" s="5" customFormat="1" ht="12.75">
      <c r="A386" s="106">
        <f>A385+1</f>
        <v>27</v>
      </c>
      <c r="B386" s="113" t="s">
        <v>148</v>
      </c>
      <c r="C386" s="108" t="s">
        <v>9</v>
      </c>
      <c r="D386" s="11">
        <v>165</v>
      </c>
      <c r="E386" s="109">
        <v>5.7298500000000009E-2</v>
      </c>
      <c r="F386" s="20">
        <f t="shared" si="44"/>
        <v>7.4427338990041211E-2</v>
      </c>
      <c r="G386" s="20">
        <f t="shared" si="48"/>
        <v>12.280510933356799</v>
      </c>
    </row>
    <row r="387" spans="1:7" s="5" customFormat="1" ht="25.5">
      <c r="A387" s="106">
        <f>A386+1</f>
        <v>28</v>
      </c>
      <c r="B387" s="113" t="s">
        <v>149</v>
      </c>
      <c r="C387" s="108" t="s">
        <v>9</v>
      </c>
      <c r="D387" s="11">
        <v>15</v>
      </c>
      <c r="E387" s="109">
        <v>5.7298500000000009E-2</v>
      </c>
      <c r="F387" s="20">
        <f t="shared" si="44"/>
        <v>7.4427338990041211E-2</v>
      </c>
      <c r="G387" s="20">
        <f t="shared" si="48"/>
        <v>1.1164100848506182</v>
      </c>
    </row>
    <row r="388" spans="1:7" s="4" customFormat="1" ht="25.5">
      <c r="A388" s="75">
        <f>A387+1</f>
        <v>29</v>
      </c>
      <c r="B388" s="79" t="s">
        <v>143</v>
      </c>
      <c r="C388" s="80" t="s">
        <v>13</v>
      </c>
      <c r="D388" s="95">
        <f>48*0.9/1000</f>
        <v>4.3200000000000002E-2</v>
      </c>
      <c r="E388" s="2">
        <v>512.45424879999996</v>
      </c>
      <c r="F388" s="20">
        <f t="shared" si="44"/>
        <v>665.64754910380725</v>
      </c>
      <c r="G388" s="20">
        <f t="shared" si="48"/>
        <v>28.755974121284474</v>
      </c>
    </row>
    <row r="389" spans="1:7" s="5" customFormat="1" ht="12.75">
      <c r="A389" s="106">
        <f>A388+1</f>
        <v>30</v>
      </c>
      <c r="B389" s="113" t="s">
        <v>437</v>
      </c>
      <c r="C389" s="108" t="s">
        <v>14</v>
      </c>
      <c r="D389" s="115">
        <f>48*0.1/100</f>
        <v>4.8000000000000008E-2</v>
      </c>
      <c r="E389" s="11">
        <v>480.85034000000002</v>
      </c>
      <c r="F389" s="20">
        <f t="shared" si="44"/>
        <v>624.59595379733435</v>
      </c>
      <c r="G389" s="20">
        <f t="shared" si="48"/>
        <v>29.980605782272054</v>
      </c>
    </row>
    <row r="390" spans="1:7" s="9" customFormat="1" ht="12.75">
      <c r="A390" s="106">
        <f>A389+1</f>
        <v>31</v>
      </c>
      <c r="B390" s="113" t="s">
        <v>354</v>
      </c>
      <c r="C390" s="108" t="s">
        <v>14</v>
      </c>
      <c r="D390" s="115">
        <f>48/100</f>
        <v>0.48</v>
      </c>
      <c r="E390" s="11">
        <v>139.29788200000002</v>
      </c>
      <c r="F390" s="20">
        <f t="shared" si="44"/>
        <v>180.93965259489789</v>
      </c>
      <c r="G390" s="20">
        <f t="shared" si="48"/>
        <v>86.85103324555098</v>
      </c>
    </row>
    <row r="391" spans="1:7" ht="12">
      <c r="A391" s="126"/>
      <c r="B391" s="127" t="s">
        <v>144</v>
      </c>
      <c r="C391" s="128"/>
      <c r="D391" s="129"/>
      <c r="E391" s="129"/>
      <c r="F391" s="129"/>
      <c r="G391" s="130">
        <f>SUM(G359:G390)</f>
        <v>5793.299989051734</v>
      </c>
    </row>
    <row r="392" spans="1:7" s="5" customFormat="1" ht="12.75">
      <c r="B392" s="101" t="s">
        <v>25</v>
      </c>
      <c r="C392" s="102"/>
      <c r="D392" s="102"/>
      <c r="E392" s="102"/>
      <c r="F392" s="102"/>
      <c r="G392" s="102"/>
    </row>
    <row r="393" spans="1:7" s="7" customFormat="1" ht="12.75" customHeight="1">
      <c r="A393" s="75">
        <v>1</v>
      </c>
      <c r="B393" s="131" t="s">
        <v>192</v>
      </c>
      <c r="C393" s="122" t="s">
        <v>26</v>
      </c>
      <c r="D393" s="10">
        <f>239*0.31</f>
        <v>74.09</v>
      </c>
      <c r="E393" s="10">
        <v>0.80074270000000003</v>
      </c>
      <c r="F393" s="20">
        <f t="shared" si="44"/>
        <v>1.0401170777018744</v>
      </c>
      <c r="G393" s="20">
        <f t="shared" ref="G393" si="49">+F393*D393</f>
        <v>77.062274286931881</v>
      </c>
    </row>
    <row r="394" spans="1:7" s="4" customFormat="1" ht="12.75" customHeight="1">
      <c r="A394" s="75">
        <f>A393+1</f>
        <v>2</v>
      </c>
      <c r="B394" s="131" t="s">
        <v>27</v>
      </c>
      <c r="C394" s="122" t="s">
        <v>28</v>
      </c>
      <c r="D394" s="10">
        <v>239</v>
      </c>
      <c r="E394" s="132">
        <v>4.5838800000000006</v>
      </c>
      <c r="F394" s="20">
        <f t="shared" si="44"/>
        <v>5.9541871192032962</v>
      </c>
      <c r="G394" s="20">
        <f t="shared" ref="G394:G417" si="50">+F394*D394</f>
        <v>1423.0507214895879</v>
      </c>
    </row>
    <row r="395" spans="1:7" s="4" customFormat="1" ht="12.75" customHeight="1">
      <c r="A395" s="75">
        <f>A393+1</f>
        <v>2</v>
      </c>
      <c r="B395" s="131" t="s">
        <v>204</v>
      </c>
      <c r="C395" s="122" t="s">
        <v>28</v>
      </c>
      <c r="D395" s="10">
        <v>1</v>
      </c>
      <c r="E395" s="132">
        <v>19.481490000000001</v>
      </c>
      <c r="F395" s="20">
        <f t="shared" si="44"/>
        <v>25.305295256614002</v>
      </c>
      <c r="G395" s="20">
        <f t="shared" si="50"/>
        <v>25.305295256614002</v>
      </c>
    </row>
    <row r="396" spans="1:7" s="4" customFormat="1" ht="12.75" customHeight="1">
      <c r="A396" s="75">
        <f>A395+1</f>
        <v>3</v>
      </c>
      <c r="B396" s="131" t="s">
        <v>205</v>
      </c>
      <c r="C396" s="122" t="s">
        <v>28</v>
      </c>
      <c r="D396" s="10">
        <v>1</v>
      </c>
      <c r="E396" s="132">
        <v>26.357310000000005</v>
      </c>
      <c r="F396" s="20">
        <f t="shared" si="44"/>
        <v>34.236575935418948</v>
      </c>
      <c r="G396" s="20">
        <f t="shared" si="50"/>
        <v>34.236575935418948</v>
      </c>
    </row>
    <row r="397" spans="1:7" s="7" customFormat="1" ht="12.75" customHeight="1">
      <c r="A397" s="75">
        <f>A396+1</f>
        <v>4</v>
      </c>
      <c r="B397" s="131" t="s">
        <v>77</v>
      </c>
      <c r="C397" s="122" t="s">
        <v>9</v>
      </c>
      <c r="D397" s="10">
        <v>28</v>
      </c>
      <c r="E397" s="132">
        <v>4.5499479000000003</v>
      </c>
      <c r="F397" s="20">
        <f t="shared" si="44"/>
        <v>5.910111342187423</v>
      </c>
      <c r="G397" s="20">
        <f t="shared" si="50"/>
        <v>165.48311758124785</v>
      </c>
    </row>
    <row r="398" spans="1:7" s="7" customFormat="1" ht="12.75" customHeight="1">
      <c r="A398" s="75">
        <f>A397+1</f>
        <v>5</v>
      </c>
      <c r="B398" s="131" t="s">
        <v>78</v>
      </c>
      <c r="C398" s="122" t="s">
        <v>9</v>
      </c>
      <c r="D398" s="10">
        <v>28</v>
      </c>
      <c r="E398" s="132">
        <v>4.5499479000000003</v>
      </c>
      <c r="F398" s="20">
        <f t="shared" si="44"/>
        <v>5.910111342187423</v>
      </c>
      <c r="G398" s="20">
        <f t="shared" si="50"/>
        <v>165.48311758124785</v>
      </c>
    </row>
    <row r="399" spans="1:7" s="7" customFormat="1" ht="12.75" customHeight="1">
      <c r="A399" s="75">
        <f>A398+1</f>
        <v>6</v>
      </c>
      <c r="B399" s="131" t="s">
        <v>193</v>
      </c>
      <c r="C399" s="122" t="s">
        <v>9</v>
      </c>
      <c r="D399" s="10">
        <v>28</v>
      </c>
      <c r="E399" s="132">
        <v>0.47786949000000006</v>
      </c>
      <c r="F399" s="20">
        <f t="shared" si="44"/>
        <v>0.62072400717694365</v>
      </c>
      <c r="G399" s="20">
        <f t="shared" si="50"/>
        <v>17.380272200954423</v>
      </c>
    </row>
    <row r="400" spans="1:7" s="7" customFormat="1" ht="12.75" customHeight="1">
      <c r="A400" s="75">
        <f>A399+1</f>
        <v>7</v>
      </c>
      <c r="B400" s="131" t="s">
        <v>79</v>
      </c>
      <c r="C400" s="122" t="s">
        <v>9</v>
      </c>
      <c r="D400" s="10">
        <v>28</v>
      </c>
      <c r="E400" s="132">
        <v>4.6427714700000005</v>
      </c>
      <c r="F400" s="20">
        <f t="shared" si="44"/>
        <v>6.0306836313512884</v>
      </c>
      <c r="G400" s="20">
        <f t="shared" si="50"/>
        <v>168.85914167783608</v>
      </c>
    </row>
    <row r="401" spans="1:7" s="4" customFormat="1" ht="12.75" customHeight="1">
      <c r="A401" s="75">
        <f>A400+1</f>
        <v>8</v>
      </c>
      <c r="B401" s="79" t="s">
        <v>194</v>
      </c>
      <c r="C401" s="80" t="s">
        <v>8</v>
      </c>
      <c r="D401" s="2">
        <v>95</v>
      </c>
      <c r="E401" s="78">
        <v>3.4793479999999999</v>
      </c>
      <c r="F401" s="20">
        <f t="shared" si="44"/>
        <v>4.5194658334916591</v>
      </c>
      <c r="G401" s="20">
        <f t="shared" si="50"/>
        <v>429.34925418170764</v>
      </c>
    </row>
    <row r="402" spans="1:7" s="4" customFormat="1" ht="12.75" customHeight="1">
      <c r="A402" s="75">
        <f>A401+1</f>
        <v>9</v>
      </c>
      <c r="B402" s="79" t="s">
        <v>195</v>
      </c>
      <c r="C402" s="80" t="s">
        <v>8</v>
      </c>
      <c r="D402" s="2">
        <v>46</v>
      </c>
      <c r="E402" s="78">
        <v>3.7887599000000001</v>
      </c>
      <c r="F402" s="20">
        <f t="shared" si="44"/>
        <v>4.921373464037881</v>
      </c>
      <c r="G402" s="20">
        <f t="shared" si="50"/>
        <v>226.38317934574252</v>
      </c>
    </row>
    <row r="403" spans="1:7" s="4" customFormat="1" ht="12.75" customHeight="1">
      <c r="A403" s="75">
        <f>A402+1</f>
        <v>10</v>
      </c>
      <c r="B403" s="79" t="s">
        <v>196</v>
      </c>
      <c r="C403" s="80" t="s">
        <v>8</v>
      </c>
      <c r="D403" s="2">
        <v>43</v>
      </c>
      <c r="E403" s="78">
        <v>3.1055296000000006</v>
      </c>
      <c r="F403" s="20">
        <f t="shared" ref="F403:F417" si="51">+E403*1.01*1.0015*1.006*1.015*1.133*1.11</f>
        <v>4.0338979952844669</v>
      </c>
      <c r="G403" s="20">
        <f t="shared" si="50"/>
        <v>173.45761379723209</v>
      </c>
    </row>
    <row r="404" spans="1:7" s="4" customFormat="1" ht="12.75" customHeight="1">
      <c r="A404" s="75">
        <f>A403+1</f>
        <v>11</v>
      </c>
      <c r="B404" s="79" t="s">
        <v>197</v>
      </c>
      <c r="C404" s="80" t="s">
        <v>8</v>
      </c>
      <c r="D404" s="2">
        <v>13</v>
      </c>
      <c r="E404" s="78">
        <v>2.4523267000000004</v>
      </c>
      <c r="F404" s="20">
        <f t="shared" si="51"/>
        <v>3.1854263307979975</v>
      </c>
      <c r="G404" s="20">
        <f t="shared" si="50"/>
        <v>41.410542300373969</v>
      </c>
    </row>
    <row r="405" spans="1:7" s="4" customFormat="1" ht="12.75" customHeight="1">
      <c r="A405" s="75">
        <f>A404+1</f>
        <v>12</v>
      </c>
      <c r="B405" s="79" t="s">
        <v>198</v>
      </c>
      <c r="C405" s="80" t="s">
        <v>8</v>
      </c>
      <c r="D405" s="2">
        <v>106</v>
      </c>
      <c r="E405" s="78">
        <v>4.4233951000000005</v>
      </c>
      <c r="F405" s="20">
        <f t="shared" si="51"/>
        <v>5.7457267920554145</v>
      </c>
      <c r="G405" s="20">
        <f t="shared" si="50"/>
        <v>609.04703995787395</v>
      </c>
    </row>
    <row r="406" spans="1:7" s="4" customFormat="1" ht="12.75" customHeight="1">
      <c r="A406" s="75">
        <f>A405+1</f>
        <v>13</v>
      </c>
      <c r="B406" s="79" t="s">
        <v>73</v>
      </c>
      <c r="C406" s="80" t="s">
        <v>8</v>
      </c>
      <c r="D406" s="2">
        <v>65</v>
      </c>
      <c r="E406" s="78">
        <v>0.22919400000000004</v>
      </c>
      <c r="F406" s="20">
        <f t="shared" si="51"/>
        <v>0.29770935596016485</v>
      </c>
      <c r="G406" s="20">
        <f t="shared" si="50"/>
        <v>19.351108137410716</v>
      </c>
    </row>
    <row r="407" spans="1:7" s="4" customFormat="1" ht="12.75" customHeight="1">
      <c r="A407" s="75">
        <f>A406+1</f>
        <v>14</v>
      </c>
      <c r="B407" s="79" t="s">
        <v>74</v>
      </c>
      <c r="C407" s="80" t="s">
        <v>8</v>
      </c>
      <c r="D407" s="2">
        <v>46</v>
      </c>
      <c r="E407" s="78">
        <v>0.29795220000000006</v>
      </c>
      <c r="F407" s="20">
        <f t="shared" si="51"/>
        <v>0.38702216274821422</v>
      </c>
      <c r="G407" s="20">
        <f t="shared" si="50"/>
        <v>17.803019486417853</v>
      </c>
    </row>
    <row r="408" spans="1:7" s="4" customFormat="1" ht="12.75" customHeight="1">
      <c r="A408" s="75">
        <f>A407+1</f>
        <v>15</v>
      </c>
      <c r="B408" s="79" t="s">
        <v>75</v>
      </c>
      <c r="C408" s="80" t="s">
        <v>8</v>
      </c>
      <c r="D408" s="2">
        <v>56</v>
      </c>
      <c r="E408" s="78">
        <v>0.3323313</v>
      </c>
      <c r="F408" s="20">
        <f t="shared" si="51"/>
        <v>0.43167856614223887</v>
      </c>
      <c r="G408" s="20">
        <f t="shared" si="50"/>
        <v>24.173999703965379</v>
      </c>
    </row>
    <row r="409" spans="1:7" s="4" customFormat="1" ht="12.75" customHeight="1">
      <c r="A409" s="75">
        <f>A408+1</f>
        <v>16</v>
      </c>
      <c r="B409" s="79" t="s">
        <v>76</v>
      </c>
      <c r="C409" s="80" t="s">
        <v>8</v>
      </c>
      <c r="D409" s="2">
        <v>106</v>
      </c>
      <c r="E409" s="78">
        <v>0.36671040000000005</v>
      </c>
      <c r="F409" s="20">
        <f t="shared" si="51"/>
        <v>0.47633496953626364</v>
      </c>
      <c r="G409" s="20">
        <f t="shared" si="50"/>
        <v>50.491506770843948</v>
      </c>
    </row>
    <row r="410" spans="1:7" s="7" customFormat="1" ht="12.75" customHeight="1">
      <c r="A410" s="75">
        <f>A409+1</f>
        <v>17</v>
      </c>
      <c r="B410" s="131" t="s">
        <v>199</v>
      </c>
      <c r="C410" s="122" t="s">
        <v>9</v>
      </c>
      <c r="D410" s="10">
        <v>2</v>
      </c>
      <c r="E410" s="132">
        <v>4.5499479000000003</v>
      </c>
      <c r="F410" s="20">
        <f t="shared" si="51"/>
        <v>5.910111342187423</v>
      </c>
      <c r="G410" s="20">
        <f t="shared" si="50"/>
        <v>11.820222684374846</v>
      </c>
    </row>
    <row r="411" spans="1:7" s="7" customFormat="1" ht="12.75" customHeight="1">
      <c r="A411" s="75">
        <f>A410+1</f>
        <v>18</v>
      </c>
      <c r="B411" s="131" t="s">
        <v>200</v>
      </c>
      <c r="C411" s="122" t="s">
        <v>9</v>
      </c>
      <c r="D411" s="10">
        <v>2</v>
      </c>
      <c r="E411" s="132">
        <v>4.7676822000000003</v>
      </c>
      <c r="F411" s="20">
        <f t="shared" si="51"/>
        <v>6.1929352303495788</v>
      </c>
      <c r="G411" s="20">
        <f t="shared" si="50"/>
        <v>12.385870460699158</v>
      </c>
    </row>
    <row r="412" spans="1:7" s="7" customFormat="1" ht="12.75" customHeight="1">
      <c r="A412" s="75">
        <f>A411+1</f>
        <v>19</v>
      </c>
      <c r="B412" s="131" t="s">
        <v>201</v>
      </c>
      <c r="C412" s="122" t="s">
        <v>9</v>
      </c>
      <c r="D412" s="10">
        <v>2</v>
      </c>
      <c r="E412" s="132">
        <v>5.0885538000000006</v>
      </c>
      <c r="F412" s="20">
        <f t="shared" si="51"/>
        <v>6.6097283286938096</v>
      </c>
      <c r="G412" s="20">
        <f t="shared" si="50"/>
        <v>13.219456657387619</v>
      </c>
    </row>
    <row r="413" spans="1:7" s="7" customFormat="1" ht="12.75" customHeight="1">
      <c r="A413" s="75">
        <f>A412+1</f>
        <v>20</v>
      </c>
      <c r="B413" s="131" t="s">
        <v>202</v>
      </c>
      <c r="C413" s="122" t="s">
        <v>9</v>
      </c>
      <c r="D413" s="10">
        <v>2</v>
      </c>
      <c r="E413" s="132">
        <v>4.7676822000000003</v>
      </c>
      <c r="F413" s="20">
        <f t="shared" si="51"/>
        <v>6.1929352303495788</v>
      </c>
      <c r="G413" s="20">
        <f t="shared" si="50"/>
        <v>12.385870460699158</v>
      </c>
    </row>
    <row r="414" spans="1:7" s="7" customFormat="1" ht="12.75" customHeight="1">
      <c r="A414" s="75">
        <f>A413+1</f>
        <v>21</v>
      </c>
      <c r="B414" s="131" t="s">
        <v>203</v>
      </c>
      <c r="C414" s="122" t="s">
        <v>9</v>
      </c>
      <c r="D414" s="10">
        <v>4</v>
      </c>
      <c r="E414" s="132">
        <v>4.6427714700000005</v>
      </c>
      <c r="F414" s="20">
        <f t="shared" si="51"/>
        <v>6.0306836313512884</v>
      </c>
      <c r="G414" s="20">
        <f t="shared" si="50"/>
        <v>24.122734525405154</v>
      </c>
    </row>
    <row r="415" spans="1:7" s="5" customFormat="1" ht="12.75" customHeight="1">
      <c r="A415" s="106">
        <f>A414+1</f>
        <v>22</v>
      </c>
      <c r="B415" s="107" t="s">
        <v>80</v>
      </c>
      <c r="C415" s="108" t="s">
        <v>9</v>
      </c>
      <c r="D415" s="11">
        <v>200</v>
      </c>
      <c r="E415" s="109">
        <v>0.24378456800000003</v>
      </c>
      <c r="F415" s="20">
        <f t="shared" si="51"/>
        <v>0.3166616348259858</v>
      </c>
      <c r="G415" s="20">
        <f t="shared" si="50"/>
        <v>63.332326965197161</v>
      </c>
    </row>
    <row r="416" spans="1:7" s="4" customFormat="1" ht="12.75" customHeight="1">
      <c r="A416" s="75">
        <f>A415+1</f>
        <v>23</v>
      </c>
      <c r="B416" s="79" t="s">
        <v>24</v>
      </c>
      <c r="C416" s="80" t="s">
        <v>6</v>
      </c>
      <c r="D416" s="2">
        <f>303/100</f>
        <v>3.03</v>
      </c>
      <c r="E416" s="2">
        <v>9.2452152999999999</v>
      </c>
      <c r="F416" s="20">
        <f t="shared" si="51"/>
        <v>12.008984060124005</v>
      </c>
      <c r="G416" s="20">
        <f t="shared" si="50"/>
        <v>36.387221702175736</v>
      </c>
    </row>
    <row r="417" spans="1:8" s="7" customFormat="1" ht="12.75" customHeight="1">
      <c r="A417" s="75">
        <f>A416+1</f>
        <v>24</v>
      </c>
      <c r="B417" s="131" t="s">
        <v>81</v>
      </c>
      <c r="C417" s="122" t="s">
        <v>18</v>
      </c>
      <c r="D417" s="10">
        <v>10</v>
      </c>
      <c r="E417" s="132">
        <v>0.45838800000000007</v>
      </c>
      <c r="F417" s="20">
        <f t="shared" si="51"/>
        <v>0.59541871192032969</v>
      </c>
      <c r="G417" s="20">
        <f t="shared" si="50"/>
        <v>5.9541871192032971</v>
      </c>
    </row>
    <row r="418" spans="1:8" s="12" customFormat="1" ht="12.75" customHeight="1">
      <c r="A418" s="133"/>
      <c r="B418" s="134" t="s">
        <v>7</v>
      </c>
      <c r="C418" s="135"/>
      <c r="D418" s="136"/>
      <c r="E418" s="136"/>
      <c r="F418" s="136"/>
      <c r="G418" s="137">
        <f>SUM(G393:G417)</f>
        <v>3847.9356702665491</v>
      </c>
      <c r="H418" s="7"/>
    </row>
    <row r="419" spans="1:8" s="4" customFormat="1">
      <c r="A419" s="183"/>
      <c r="B419" s="41" t="s">
        <v>217</v>
      </c>
      <c r="C419" s="122"/>
      <c r="D419" s="10"/>
      <c r="E419" s="10"/>
      <c r="F419" s="10"/>
      <c r="G419" s="132"/>
    </row>
    <row r="420" spans="1:8" s="4" customFormat="1" ht="51">
      <c r="A420" s="75">
        <v>1</v>
      </c>
      <c r="B420" s="131" t="s">
        <v>263</v>
      </c>
      <c r="C420" s="122" t="s">
        <v>9</v>
      </c>
      <c r="D420" s="10">
        <v>2</v>
      </c>
      <c r="E420" s="132">
        <v>500.81800939999999</v>
      </c>
      <c r="F420" s="20">
        <f>+E420*1.01*1.0015*1.006*1.015</f>
        <v>517.26880492617408</v>
      </c>
      <c r="G420" s="20">
        <f t="shared" ref="G420" si="52">+F420*D420</f>
        <v>1034.5376098523482</v>
      </c>
    </row>
    <row r="421" spans="1:8" s="7" customFormat="1" ht="38.25">
      <c r="A421" s="75">
        <f>A420+1</f>
        <v>2</v>
      </c>
      <c r="B421" s="131" t="s">
        <v>264</v>
      </c>
      <c r="C421" s="122" t="s">
        <v>8</v>
      </c>
      <c r="D421" s="10">
        <v>3</v>
      </c>
      <c r="E421" s="10">
        <v>3.0554865000000002</v>
      </c>
      <c r="F421" s="20">
        <f>+E421*1.01*1.0015*1.006*1.015</f>
        <v>3.1558526663539315</v>
      </c>
      <c r="G421" s="20">
        <f t="shared" ref="G421:G460" si="53">+F421*D421</f>
        <v>9.4675579990617944</v>
      </c>
    </row>
    <row r="422" spans="1:8" s="4" customFormat="1" ht="38.25">
      <c r="A422" s="75">
        <f>A421+1</f>
        <v>3</v>
      </c>
      <c r="B422" s="131" t="s">
        <v>265</v>
      </c>
      <c r="C422" s="122" t="s">
        <v>9</v>
      </c>
      <c r="D422" s="10">
        <v>1</v>
      </c>
      <c r="E422" s="132">
        <v>120.71614169999999</v>
      </c>
      <c r="F422" s="20">
        <f>+E422*1.01*1.0015*1.006*1.015</f>
        <v>124.68140757810711</v>
      </c>
      <c r="G422" s="20">
        <f t="shared" si="53"/>
        <v>124.68140757810711</v>
      </c>
    </row>
    <row r="423" spans="1:8" s="7" customFormat="1" ht="25.5">
      <c r="A423" s="75">
        <f>A422+1</f>
        <v>4</v>
      </c>
      <c r="B423" s="131" t="s">
        <v>269</v>
      </c>
      <c r="C423" s="122" t="s">
        <v>9</v>
      </c>
      <c r="D423" s="10">
        <v>1</v>
      </c>
      <c r="E423" s="10">
        <v>48.033572000000007</v>
      </c>
      <c r="F423" s="20">
        <f>+E423*1.01*1.0015*1.006*1.015</f>
        <v>49.611371632865527</v>
      </c>
      <c r="G423" s="20">
        <f t="shared" si="53"/>
        <v>49.611371632865527</v>
      </c>
    </row>
    <row r="424" spans="1:8" s="7" customFormat="1" ht="38.25">
      <c r="A424" s="75">
        <f>A423+1</f>
        <v>5</v>
      </c>
      <c r="B424" s="131" t="s">
        <v>266</v>
      </c>
      <c r="C424" s="122" t="s">
        <v>9</v>
      </c>
      <c r="D424" s="10">
        <v>2</v>
      </c>
      <c r="E424" s="10">
        <v>79.987535579999999</v>
      </c>
      <c r="F424" s="20">
        <f>+E424*1.01*1.0015*1.006*1.015</f>
        <v>82.614954258584675</v>
      </c>
      <c r="G424" s="20">
        <f t="shared" si="53"/>
        <v>165.22990851716935</v>
      </c>
    </row>
    <row r="425" spans="1:8" s="7" customFormat="1" ht="63.75">
      <c r="A425" s="75">
        <f>A424+1</f>
        <v>6</v>
      </c>
      <c r="B425" s="131" t="s">
        <v>267</v>
      </c>
      <c r="C425" s="122" t="s">
        <v>9</v>
      </c>
      <c r="D425" s="10">
        <v>1</v>
      </c>
      <c r="E425" s="10">
        <v>73.198800119999987</v>
      </c>
      <c r="F425" s="20">
        <f>+E425*1.01*1.0015*1.006*1.015</f>
        <v>75.603223425340104</v>
      </c>
      <c r="G425" s="20">
        <f t="shared" si="53"/>
        <v>75.603223425340104</v>
      </c>
    </row>
    <row r="426" spans="1:8" s="7" customFormat="1" ht="51">
      <c r="A426" s="75">
        <f>A425+1</f>
        <v>7</v>
      </c>
      <c r="B426" s="131" t="s">
        <v>268</v>
      </c>
      <c r="C426" s="122" t="s">
        <v>9</v>
      </c>
      <c r="D426" s="10">
        <v>1</v>
      </c>
      <c r="E426" s="10">
        <v>68.321132579999997</v>
      </c>
      <c r="F426" s="20">
        <f>+E426*1.01*1.0015*1.006*1.015</f>
        <v>70.565334987051472</v>
      </c>
      <c r="G426" s="20">
        <f t="shared" si="53"/>
        <v>70.565334987051472</v>
      </c>
    </row>
    <row r="427" spans="1:8" s="7" customFormat="1" ht="12.75">
      <c r="A427" s="75">
        <f>A426+1</f>
        <v>8</v>
      </c>
      <c r="B427" s="131" t="s">
        <v>218</v>
      </c>
      <c r="C427" s="122" t="s">
        <v>9</v>
      </c>
      <c r="D427" s="10">
        <v>1</v>
      </c>
      <c r="E427" s="10">
        <v>55.554299999999998</v>
      </c>
      <c r="F427" s="20">
        <f>+E427*1.01*1.0015*1.006*1.015</f>
        <v>57.3791393882533</v>
      </c>
      <c r="G427" s="20">
        <f t="shared" si="53"/>
        <v>57.3791393882533</v>
      </c>
    </row>
    <row r="428" spans="1:8" s="7" customFormat="1" ht="38.25">
      <c r="A428" s="75">
        <f>A427+1</f>
        <v>9</v>
      </c>
      <c r="B428" s="131" t="s">
        <v>270</v>
      </c>
      <c r="C428" s="122" t="s">
        <v>9</v>
      </c>
      <c r="D428" s="10">
        <v>1</v>
      </c>
      <c r="E428" s="132">
        <v>33.843294300000004</v>
      </c>
      <c r="F428" s="20">
        <f t="shared" ref="F428:F460" si="54">+E428*1.01*1.0015*1.006*1.015*1.133*1.11</f>
        <v>43.960423700547636</v>
      </c>
      <c r="G428" s="20">
        <f t="shared" si="53"/>
        <v>43.960423700547636</v>
      </c>
    </row>
    <row r="429" spans="1:8" s="4" customFormat="1" ht="63.75">
      <c r="A429" s="75">
        <f>A428+1</f>
        <v>10</v>
      </c>
      <c r="B429" s="79" t="s">
        <v>271</v>
      </c>
      <c r="C429" s="122" t="s">
        <v>9</v>
      </c>
      <c r="D429" s="2">
        <v>2</v>
      </c>
      <c r="E429" s="78">
        <v>9.3818218000000009</v>
      </c>
      <c r="F429" s="20">
        <f t="shared" si="54"/>
        <v>12.186427767790754</v>
      </c>
      <c r="G429" s="20">
        <f t="shared" si="53"/>
        <v>24.372855535581508</v>
      </c>
    </row>
    <row r="430" spans="1:8" s="7" customFormat="1" ht="25.5">
      <c r="A430" s="75">
        <f>A429+1</f>
        <v>11</v>
      </c>
      <c r="B430" s="131" t="s">
        <v>226</v>
      </c>
      <c r="C430" s="122" t="s">
        <v>9</v>
      </c>
      <c r="D430" s="10">
        <v>6</v>
      </c>
      <c r="E430" s="132">
        <v>22.208199629999999</v>
      </c>
      <c r="F430" s="20">
        <f t="shared" si="54"/>
        <v>28.847128672138318</v>
      </c>
      <c r="G430" s="20">
        <f t="shared" si="53"/>
        <v>173.08277203282989</v>
      </c>
    </row>
    <row r="431" spans="1:8" s="7" customFormat="1" ht="25.5">
      <c r="A431" s="75">
        <f>A430+1</f>
        <v>12</v>
      </c>
      <c r="B431" s="131" t="s">
        <v>227</v>
      </c>
      <c r="C431" s="122" t="s">
        <v>9</v>
      </c>
      <c r="D431" s="10">
        <v>10</v>
      </c>
      <c r="E431" s="132">
        <v>22.208199629999999</v>
      </c>
      <c r="F431" s="20">
        <f t="shared" si="54"/>
        <v>28.847128672138318</v>
      </c>
      <c r="G431" s="20">
        <f t="shared" si="53"/>
        <v>288.47128672138319</v>
      </c>
    </row>
    <row r="432" spans="1:8" s="7" customFormat="1" ht="25.5">
      <c r="A432" s="75">
        <f>A431+1</f>
        <v>13</v>
      </c>
      <c r="B432" s="131" t="s">
        <v>228</v>
      </c>
      <c r="C432" s="122" t="s">
        <v>9</v>
      </c>
      <c r="D432" s="10">
        <v>6</v>
      </c>
      <c r="E432" s="132">
        <v>11.811959790000003</v>
      </c>
      <c r="F432" s="20">
        <f t="shared" si="54"/>
        <v>15.343032285785247</v>
      </c>
      <c r="G432" s="20">
        <f t="shared" si="53"/>
        <v>92.058193714711479</v>
      </c>
    </row>
    <row r="433" spans="1:7" s="7" customFormat="1" ht="25.5">
      <c r="A433" s="75">
        <f>A432+1</f>
        <v>14</v>
      </c>
      <c r="B433" s="131" t="s">
        <v>229</v>
      </c>
      <c r="C433" s="122" t="s">
        <v>9</v>
      </c>
      <c r="D433" s="10">
        <v>4</v>
      </c>
      <c r="E433" s="132">
        <v>6.3239094600000012</v>
      </c>
      <c r="F433" s="20">
        <f t="shared" si="54"/>
        <v>8.2143817573190976</v>
      </c>
      <c r="G433" s="20">
        <f t="shared" si="53"/>
        <v>32.85752702927639</v>
      </c>
    </row>
    <row r="434" spans="1:7" s="7" customFormat="1" ht="25.5">
      <c r="A434" s="75">
        <f>A433+1</f>
        <v>15</v>
      </c>
      <c r="B434" s="131" t="s">
        <v>230</v>
      </c>
      <c r="C434" s="122" t="s">
        <v>9</v>
      </c>
      <c r="D434" s="10">
        <v>10</v>
      </c>
      <c r="E434" s="132">
        <v>7.3426767900000014</v>
      </c>
      <c r="F434" s="20">
        <f t="shared" si="54"/>
        <v>9.5376998445620309</v>
      </c>
      <c r="G434" s="20">
        <f t="shared" si="53"/>
        <v>95.376998445620302</v>
      </c>
    </row>
    <row r="435" spans="1:7" s="7" customFormat="1" ht="25.5">
      <c r="A435" s="75">
        <f>A434+1</f>
        <v>16</v>
      </c>
      <c r="B435" s="131" t="s">
        <v>272</v>
      </c>
      <c r="C435" s="122" t="s">
        <v>9</v>
      </c>
      <c r="D435" s="10">
        <v>2</v>
      </c>
      <c r="E435" s="132">
        <v>23.386256790000001</v>
      </c>
      <c r="F435" s="20">
        <f t="shared" si="54"/>
        <v>30.37735476177356</v>
      </c>
      <c r="G435" s="20">
        <f t="shared" si="53"/>
        <v>60.75470952354712</v>
      </c>
    </row>
    <row r="436" spans="1:7" s="7" customFormat="1" ht="25.5">
      <c r="A436" s="75">
        <f>A435+1</f>
        <v>17</v>
      </c>
      <c r="B436" s="131" t="s">
        <v>231</v>
      </c>
      <c r="C436" s="122" t="s">
        <v>9</v>
      </c>
      <c r="D436" s="10">
        <v>3</v>
      </c>
      <c r="E436" s="132">
        <v>18.458585790000001</v>
      </c>
      <c r="F436" s="20">
        <f t="shared" si="54"/>
        <v>23.976603608630018</v>
      </c>
      <c r="G436" s="20">
        <f t="shared" si="53"/>
        <v>71.929810825890058</v>
      </c>
    </row>
    <row r="437" spans="1:7" s="7" customFormat="1" ht="25.5">
      <c r="A437" s="75">
        <f>A436+1</f>
        <v>18</v>
      </c>
      <c r="B437" s="131" t="s">
        <v>232</v>
      </c>
      <c r="C437" s="122" t="s">
        <v>9</v>
      </c>
      <c r="D437" s="10">
        <v>2</v>
      </c>
      <c r="E437" s="132">
        <v>11.35357179</v>
      </c>
      <c r="F437" s="20">
        <f t="shared" si="54"/>
        <v>14.747613573864912</v>
      </c>
      <c r="G437" s="20">
        <f t="shared" si="53"/>
        <v>29.495227147729825</v>
      </c>
    </row>
    <row r="438" spans="1:7" s="7" customFormat="1" ht="25.5">
      <c r="A438" s="75">
        <f>A437+1</f>
        <v>19</v>
      </c>
      <c r="B438" s="131" t="s">
        <v>273</v>
      </c>
      <c r="C438" s="122" t="s">
        <v>9</v>
      </c>
      <c r="D438" s="10">
        <v>1</v>
      </c>
      <c r="E438" s="132">
        <v>11.35357179</v>
      </c>
      <c r="F438" s="20">
        <f t="shared" si="54"/>
        <v>14.747613573864912</v>
      </c>
      <c r="G438" s="20">
        <f t="shared" si="53"/>
        <v>14.747613573864912</v>
      </c>
    </row>
    <row r="439" spans="1:7" s="7" customFormat="1" ht="25.5">
      <c r="A439" s="75">
        <f>A438+1</f>
        <v>20</v>
      </c>
      <c r="B439" s="131" t="s">
        <v>274</v>
      </c>
      <c r="C439" s="122" t="s">
        <v>9</v>
      </c>
      <c r="D439" s="10">
        <v>6</v>
      </c>
      <c r="E439" s="132">
        <v>8.4221805300000021</v>
      </c>
      <c r="F439" s="20">
        <f t="shared" si="54"/>
        <v>10.939910911134406</v>
      </c>
      <c r="G439" s="20">
        <f t="shared" si="53"/>
        <v>65.639465466806442</v>
      </c>
    </row>
    <row r="440" spans="1:7" s="7" customFormat="1" ht="12.75">
      <c r="A440" s="75">
        <f>A439+1</f>
        <v>21</v>
      </c>
      <c r="B440" s="131" t="s">
        <v>275</v>
      </c>
      <c r="C440" s="122" t="s">
        <v>9</v>
      </c>
      <c r="D440" s="10">
        <v>2</v>
      </c>
      <c r="E440" s="132">
        <v>22.975763460000003</v>
      </c>
      <c r="F440" s="20">
        <f t="shared" si="54"/>
        <v>29.84414837373442</v>
      </c>
      <c r="G440" s="20">
        <f t="shared" si="53"/>
        <v>59.68829674746884</v>
      </c>
    </row>
    <row r="441" spans="1:7" s="7" customFormat="1" ht="12.75">
      <c r="A441" s="75">
        <f>A440+1</f>
        <v>22</v>
      </c>
      <c r="B441" s="131" t="s">
        <v>219</v>
      </c>
      <c r="C441" s="122" t="s">
        <v>9</v>
      </c>
      <c r="D441" s="10">
        <v>3</v>
      </c>
      <c r="E441" s="132">
        <v>8.3004716400000014</v>
      </c>
      <c r="F441" s="20">
        <f t="shared" si="54"/>
        <v>10.78181831160507</v>
      </c>
      <c r="G441" s="20">
        <f t="shared" si="53"/>
        <v>32.345454934815209</v>
      </c>
    </row>
    <row r="442" spans="1:7" s="7" customFormat="1" ht="12.75">
      <c r="A442" s="75">
        <f>A441+1</f>
        <v>23</v>
      </c>
      <c r="B442" s="131" t="s">
        <v>220</v>
      </c>
      <c r="C442" s="122" t="s">
        <v>9</v>
      </c>
      <c r="D442" s="10">
        <v>1</v>
      </c>
      <c r="E442" s="132">
        <v>6.7728936300000004</v>
      </c>
      <c r="F442" s="20">
        <f t="shared" si="54"/>
        <v>8.7975854541305729</v>
      </c>
      <c r="G442" s="20">
        <f t="shared" si="53"/>
        <v>8.7975854541305729</v>
      </c>
    </row>
    <row r="443" spans="1:7" s="7" customFormat="1" ht="38.25">
      <c r="A443" s="75">
        <f>A442+1</f>
        <v>24</v>
      </c>
      <c r="B443" s="131" t="s">
        <v>276</v>
      </c>
      <c r="C443" s="122" t="s">
        <v>9</v>
      </c>
      <c r="D443" s="10">
        <v>1</v>
      </c>
      <c r="E443" s="132">
        <v>8.5264638000000019</v>
      </c>
      <c r="F443" s="20">
        <f t="shared" si="54"/>
        <v>11.075368668096282</v>
      </c>
      <c r="G443" s="20">
        <f t="shared" si="53"/>
        <v>11.075368668096282</v>
      </c>
    </row>
    <row r="444" spans="1:7" s="7" customFormat="1" ht="25.5">
      <c r="A444" s="75">
        <f>A443+1</f>
        <v>25</v>
      </c>
      <c r="B444" s="131" t="s">
        <v>233</v>
      </c>
      <c r="C444" s="122" t="s">
        <v>9</v>
      </c>
      <c r="D444" s="10">
        <v>8</v>
      </c>
      <c r="E444" s="132">
        <v>5.1836693100000009</v>
      </c>
      <c r="F444" s="20">
        <f t="shared" si="54"/>
        <v>6.7332777114172782</v>
      </c>
      <c r="G444" s="20">
        <f t="shared" si="53"/>
        <v>53.866221691338225</v>
      </c>
    </row>
    <row r="445" spans="1:7" s="7" customFormat="1" ht="25.5">
      <c r="A445" s="75">
        <f>A444+1</f>
        <v>26</v>
      </c>
      <c r="B445" s="131" t="s">
        <v>222</v>
      </c>
      <c r="C445" s="122" t="s">
        <v>9</v>
      </c>
      <c r="D445" s="10">
        <v>5</v>
      </c>
      <c r="E445" s="132">
        <v>6.1070371000000012</v>
      </c>
      <c r="F445" s="20">
        <f t="shared" si="54"/>
        <v>7.9326774778826357</v>
      </c>
      <c r="G445" s="20">
        <f t="shared" si="53"/>
        <v>39.663387389413181</v>
      </c>
    </row>
    <row r="446" spans="1:7" s="7" customFormat="1" ht="12.75">
      <c r="A446" s="75">
        <f>A445+1</f>
        <v>27</v>
      </c>
      <c r="B446" s="131" t="s">
        <v>221</v>
      </c>
      <c r="C446" s="122" t="s">
        <v>9</v>
      </c>
      <c r="D446" s="10">
        <v>5</v>
      </c>
      <c r="E446" s="132">
        <v>4.9650050000000006</v>
      </c>
      <c r="F446" s="20">
        <f t="shared" si="54"/>
        <v>6.4492457956534546</v>
      </c>
      <c r="G446" s="20">
        <f t="shared" si="53"/>
        <v>32.246228978267276</v>
      </c>
    </row>
    <row r="447" spans="1:7" s="5" customFormat="1" ht="24">
      <c r="A447" s="106">
        <f>A446+1</f>
        <v>28</v>
      </c>
      <c r="B447" s="107" t="s">
        <v>277</v>
      </c>
      <c r="C447" s="108" t="s">
        <v>8</v>
      </c>
      <c r="D447" s="11">
        <v>9</v>
      </c>
      <c r="E447" s="109">
        <v>7.7209009276000016</v>
      </c>
      <c r="F447" s="20">
        <f t="shared" si="54"/>
        <v>10.028990473520404</v>
      </c>
      <c r="G447" s="20">
        <f t="shared" si="53"/>
        <v>90.260914261683638</v>
      </c>
    </row>
    <row r="448" spans="1:7" s="5" customFormat="1" ht="24">
      <c r="A448" s="106">
        <f>A447+1</f>
        <v>29</v>
      </c>
      <c r="B448" s="107" t="s">
        <v>278</v>
      </c>
      <c r="C448" s="108" t="s">
        <v>8</v>
      </c>
      <c r="D448" s="11">
        <v>8</v>
      </c>
      <c r="E448" s="109">
        <v>7.7209009276000016</v>
      </c>
      <c r="F448" s="20">
        <f t="shared" si="54"/>
        <v>10.028990473520404</v>
      </c>
      <c r="G448" s="20">
        <f t="shared" si="53"/>
        <v>80.231923788163229</v>
      </c>
    </row>
    <row r="449" spans="1:8" s="5" customFormat="1" ht="24">
      <c r="A449" s="106">
        <f>A448+1</f>
        <v>30</v>
      </c>
      <c r="B449" s="107" t="s">
        <v>279</v>
      </c>
      <c r="C449" s="108" t="s">
        <v>8</v>
      </c>
      <c r="D449" s="11">
        <v>16</v>
      </c>
      <c r="E449" s="109">
        <v>5.984756377600001</v>
      </c>
      <c r="F449" s="20">
        <f t="shared" si="54"/>
        <v>7.7738421021221527</v>
      </c>
      <c r="G449" s="20">
        <f t="shared" si="53"/>
        <v>124.38147363395444</v>
      </c>
    </row>
    <row r="450" spans="1:8" s="5" customFormat="1" ht="24">
      <c r="A450" s="106">
        <f>A449+1</f>
        <v>31</v>
      </c>
      <c r="B450" s="107" t="s">
        <v>280</v>
      </c>
      <c r="C450" s="108" t="s">
        <v>8</v>
      </c>
      <c r="D450" s="11">
        <v>4</v>
      </c>
      <c r="E450" s="109">
        <v>3.9986070124000004</v>
      </c>
      <c r="F450" s="20">
        <f t="shared" si="54"/>
        <v>5.1939523652425574</v>
      </c>
      <c r="G450" s="20">
        <f t="shared" si="53"/>
        <v>20.77580946097023</v>
      </c>
    </row>
    <row r="451" spans="1:8" s="5" customFormat="1" ht="24">
      <c r="A451" s="106">
        <f>A450+1</f>
        <v>32</v>
      </c>
      <c r="B451" s="107" t="s">
        <v>281</v>
      </c>
      <c r="C451" s="108" t="s">
        <v>8</v>
      </c>
      <c r="D451" s="11">
        <v>5</v>
      </c>
      <c r="E451" s="109">
        <v>3.3516038101000003</v>
      </c>
      <c r="F451" s="20">
        <f t="shared" si="54"/>
        <v>4.3535337388348099</v>
      </c>
      <c r="G451" s="20">
        <f t="shared" si="53"/>
        <v>21.767668694174048</v>
      </c>
    </row>
    <row r="452" spans="1:8" s="5" customFormat="1" ht="12.75">
      <c r="A452" s="106">
        <f>A451+1</f>
        <v>33</v>
      </c>
      <c r="B452" s="113" t="s">
        <v>282</v>
      </c>
      <c r="C452" s="108" t="s">
        <v>8</v>
      </c>
      <c r="D452" s="11">
        <v>9</v>
      </c>
      <c r="E452" s="109">
        <v>0.68758200000000003</v>
      </c>
      <c r="F452" s="20">
        <f t="shared" si="54"/>
        <v>0.89312806788049415</v>
      </c>
      <c r="G452" s="20">
        <f t="shared" si="53"/>
        <v>8.0381526109244472</v>
      </c>
    </row>
    <row r="453" spans="1:8" s="5" customFormat="1" ht="12.75">
      <c r="A453" s="106">
        <f>A452+1</f>
        <v>34</v>
      </c>
      <c r="B453" s="113" t="s">
        <v>223</v>
      </c>
      <c r="C453" s="108" t="s">
        <v>8</v>
      </c>
      <c r="D453" s="11">
        <v>8</v>
      </c>
      <c r="E453" s="109">
        <v>0.56152530000000012</v>
      </c>
      <c r="F453" s="20">
        <f t="shared" si="54"/>
        <v>0.72938792210240366</v>
      </c>
      <c r="G453" s="20">
        <f t="shared" si="53"/>
        <v>5.8351033768192293</v>
      </c>
    </row>
    <row r="454" spans="1:8" s="5" customFormat="1" ht="12.75">
      <c r="A454" s="106">
        <f>A453+1</f>
        <v>35</v>
      </c>
      <c r="B454" s="113" t="s">
        <v>224</v>
      </c>
      <c r="C454" s="108" t="s">
        <v>8</v>
      </c>
      <c r="D454" s="11">
        <v>16</v>
      </c>
      <c r="E454" s="109">
        <v>0.48130740000000005</v>
      </c>
      <c r="F454" s="20">
        <f t="shared" si="54"/>
        <v>0.62518964751634609</v>
      </c>
      <c r="G454" s="20">
        <f t="shared" si="53"/>
        <v>10.003034360261537</v>
      </c>
    </row>
    <row r="455" spans="1:8" s="5" customFormat="1" ht="12.75">
      <c r="A455" s="106">
        <f>A454+1</f>
        <v>36</v>
      </c>
      <c r="B455" s="113" t="s">
        <v>225</v>
      </c>
      <c r="C455" s="108" t="s">
        <v>8</v>
      </c>
      <c r="D455" s="11">
        <v>4</v>
      </c>
      <c r="E455" s="109">
        <v>0.35525070000000003</v>
      </c>
      <c r="F455" s="20">
        <f t="shared" si="54"/>
        <v>0.46144950173825533</v>
      </c>
      <c r="G455" s="20">
        <f t="shared" si="53"/>
        <v>1.8457980069530213</v>
      </c>
    </row>
    <row r="456" spans="1:8" s="5" customFormat="1" ht="63.75">
      <c r="A456" s="106">
        <f>A455+1</f>
        <v>37</v>
      </c>
      <c r="B456" s="113" t="s">
        <v>283</v>
      </c>
      <c r="C456" s="108" t="s">
        <v>9</v>
      </c>
      <c r="D456" s="11">
        <v>31</v>
      </c>
      <c r="E456" s="109">
        <v>0.35525070000000003</v>
      </c>
      <c r="F456" s="20">
        <f t="shared" si="54"/>
        <v>0.46144950173825533</v>
      </c>
      <c r="G456" s="20">
        <f t="shared" si="53"/>
        <v>14.304934553885916</v>
      </c>
    </row>
    <row r="457" spans="1:8" s="5" customFormat="1" ht="51">
      <c r="A457" s="106">
        <f>A456+1</f>
        <v>38</v>
      </c>
      <c r="B457" s="113" t="s">
        <v>284</v>
      </c>
      <c r="C457" s="108" t="s">
        <v>17</v>
      </c>
      <c r="D457" s="11">
        <v>5</v>
      </c>
      <c r="E457" s="109">
        <v>1.7178920702000002</v>
      </c>
      <c r="F457" s="20">
        <f t="shared" si="54"/>
        <v>2.231439487195634</v>
      </c>
      <c r="G457" s="20">
        <f t="shared" si="53"/>
        <v>11.157197435978169</v>
      </c>
    </row>
    <row r="458" spans="1:8" s="5" customFormat="1" ht="12.75">
      <c r="A458" s="106">
        <f>A457+1</f>
        <v>39</v>
      </c>
      <c r="B458" s="113" t="s">
        <v>24</v>
      </c>
      <c r="C458" s="108" t="s">
        <v>6</v>
      </c>
      <c r="D458" s="11">
        <f>(42)/100</f>
        <v>0.42</v>
      </c>
      <c r="E458" s="11">
        <v>9.2452152999999999</v>
      </c>
      <c r="F458" s="20">
        <f t="shared" si="54"/>
        <v>12.008984060124005</v>
      </c>
      <c r="G458" s="20">
        <f t="shared" si="53"/>
        <v>5.0437733052520821</v>
      </c>
    </row>
    <row r="459" spans="1:8" s="4" customFormat="1" ht="38.25">
      <c r="A459" s="75">
        <f>A458+1</f>
        <v>40</v>
      </c>
      <c r="B459" s="79" t="s">
        <v>81</v>
      </c>
      <c r="C459" s="80" t="s">
        <v>207</v>
      </c>
      <c r="D459" s="2">
        <f>35/100</f>
        <v>0.35</v>
      </c>
      <c r="E459" s="78">
        <v>73.806379200000009</v>
      </c>
      <c r="F459" s="20">
        <f t="shared" si="54"/>
        <v>95.870090915921452</v>
      </c>
      <c r="G459" s="20">
        <f t="shared" si="53"/>
        <v>33.554531820572507</v>
      </c>
    </row>
    <row r="460" spans="1:8" s="5" customFormat="1" ht="12.75">
      <c r="A460" s="106">
        <f>A459+1</f>
        <v>41</v>
      </c>
      <c r="B460" s="113" t="s">
        <v>285</v>
      </c>
      <c r="C460" s="108" t="s">
        <v>9</v>
      </c>
      <c r="D460" s="11">
        <v>21</v>
      </c>
      <c r="E460" s="109">
        <v>19.422490900000003</v>
      </c>
      <c r="F460" s="20">
        <f t="shared" si="54"/>
        <v>25.228658939506097</v>
      </c>
      <c r="G460" s="20">
        <f t="shared" si="53"/>
        <v>529.80183772962801</v>
      </c>
    </row>
    <row r="461" spans="1:8" s="12" customFormat="1" ht="12">
      <c r="A461" s="133"/>
      <c r="B461" s="134" t="s">
        <v>7</v>
      </c>
      <c r="C461" s="135"/>
      <c r="D461" s="136"/>
      <c r="E461" s="136"/>
      <c r="F461" s="136"/>
      <c r="G461" s="137">
        <f>SUM(G420:G460)</f>
        <v>3774.5071340007371</v>
      </c>
      <c r="H461" s="7"/>
    </row>
    <row r="462" spans="1:8" s="4" customFormat="1">
      <c r="A462" s="183"/>
      <c r="B462" s="41" t="s">
        <v>208</v>
      </c>
      <c r="C462" s="122"/>
      <c r="D462" s="10"/>
      <c r="E462" s="10"/>
      <c r="F462" s="10"/>
      <c r="G462" s="132"/>
    </row>
    <row r="463" spans="1:8" s="30" customFormat="1" ht="144">
      <c r="A463" s="71">
        <v>1</v>
      </c>
      <c r="B463" s="98" t="s">
        <v>235</v>
      </c>
      <c r="C463" s="97" t="s">
        <v>9</v>
      </c>
      <c r="D463" s="29">
        <v>1</v>
      </c>
      <c r="E463" s="74">
        <v>1178.1587715500002</v>
      </c>
      <c r="F463" s="20">
        <f>+E463*1.01*1.0015*1.006*1.015</f>
        <v>1216.8587557445733</v>
      </c>
      <c r="G463" s="20">
        <f t="shared" ref="G463" si="55">+F463*D463</f>
        <v>1216.8587557445733</v>
      </c>
      <c r="H463" s="31"/>
    </row>
    <row r="464" spans="1:8" s="30" customFormat="1" ht="60">
      <c r="A464" s="71">
        <f>+A463+1</f>
        <v>2</v>
      </c>
      <c r="B464" s="98" t="s">
        <v>234</v>
      </c>
      <c r="C464" s="97" t="s">
        <v>9</v>
      </c>
      <c r="D464" s="29">
        <v>1</v>
      </c>
      <c r="E464" s="74">
        <v>1099.4383284500002</v>
      </c>
      <c r="F464" s="20">
        <f>+E464*1.01*1.0015*1.006*1.015</f>
        <v>1135.5525152314183</v>
      </c>
      <c r="G464" s="20">
        <f t="shared" ref="G464:G500" si="56">+F464*D464</f>
        <v>1135.5525152314183</v>
      </c>
      <c r="H464" s="31"/>
    </row>
    <row r="465" spans="1:8" s="30" customFormat="1" ht="48">
      <c r="A465" s="71">
        <f>+A464+1</f>
        <v>3</v>
      </c>
      <c r="B465" s="98" t="s">
        <v>236</v>
      </c>
      <c r="C465" s="97" t="s">
        <v>9</v>
      </c>
      <c r="D465" s="29">
        <v>1</v>
      </c>
      <c r="E465" s="74">
        <v>143.5988198</v>
      </c>
      <c r="F465" s="20">
        <f>+E465*1.01*1.0015*1.006*1.015</f>
        <v>148.31573248682582</v>
      </c>
      <c r="G465" s="20">
        <f t="shared" si="56"/>
        <v>148.31573248682582</v>
      </c>
      <c r="H465" s="31"/>
    </row>
    <row r="466" spans="1:8" s="30" customFormat="1" ht="84">
      <c r="A466" s="71">
        <f>A465+1</f>
        <v>4</v>
      </c>
      <c r="B466" s="98" t="s">
        <v>237</v>
      </c>
      <c r="C466" s="97" t="s">
        <v>9</v>
      </c>
      <c r="D466" s="29">
        <v>1</v>
      </c>
      <c r="E466" s="74">
        <v>88.058351799999997</v>
      </c>
      <c r="F466" s="20">
        <f>+E466*1.01*1.0015*1.006*1.015</f>
        <v>90.950879450052398</v>
      </c>
      <c r="G466" s="20">
        <f t="shared" si="56"/>
        <v>90.950879450052398</v>
      </c>
      <c r="H466" s="31"/>
    </row>
    <row r="467" spans="1:8" s="30" customFormat="1" ht="60">
      <c r="A467" s="71">
        <f>A466+1</f>
        <v>5</v>
      </c>
      <c r="B467" s="98" t="s">
        <v>238</v>
      </c>
      <c r="C467" s="97" t="s">
        <v>9</v>
      </c>
      <c r="D467" s="29">
        <v>2</v>
      </c>
      <c r="E467" s="74">
        <v>63.803344420000002</v>
      </c>
      <c r="F467" s="20">
        <f>+E467*1.01*1.0015*1.006*1.015</f>
        <v>65.899147193141019</v>
      </c>
      <c r="G467" s="20">
        <f t="shared" si="56"/>
        <v>131.79829438628204</v>
      </c>
      <c r="H467" s="31"/>
    </row>
    <row r="468" spans="1:8" s="30" customFormat="1" ht="48">
      <c r="A468" s="71">
        <f>A467+1</f>
        <v>6</v>
      </c>
      <c r="B468" s="98" t="s">
        <v>239</v>
      </c>
      <c r="C468" s="97" t="s">
        <v>9</v>
      </c>
      <c r="D468" s="29">
        <v>1</v>
      </c>
      <c r="E468" s="74">
        <v>60.281201799999998</v>
      </c>
      <c r="F468" s="20">
        <f>+E468*1.01*1.0015*1.006*1.015</f>
        <v>62.261309755925751</v>
      </c>
      <c r="G468" s="20">
        <f t="shared" si="56"/>
        <v>62.261309755925751</v>
      </c>
      <c r="H468" s="31"/>
    </row>
    <row r="469" spans="1:8" s="30" customFormat="1" ht="60">
      <c r="A469" s="71">
        <f>A468+1</f>
        <v>7</v>
      </c>
      <c r="B469" s="98" t="s">
        <v>431</v>
      </c>
      <c r="C469" s="97" t="s">
        <v>9</v>
      </c>
      <c r="D469" s="29">
        <v>1</v>
      </c>
      <c r="E469" s="74">
        <v>31.759624179999999</v>
      </c>
      <c r="F469" s="20">
        <f>+E469*1.01*1.0015*1.006*1.015</f>
        <v>32.802859593996502</v>
      </c>
      <c r="G469" s="20">
        <f t="shared" si="56"/>
        <v>32.802859593996502</v>
      </c>
      <c r="H469" s="31"/>
    </row>
    <row r="470" spans="1:8" s="30" customFormat="1" ht="60">
      <c r="A470" s="71">
        <f>A469+1</f>
        <v>8</v>
      </c>
      <c r="B470" s="98" t="s">
        <v>240</v>
      </c>
      <c r="C470" s="97" t="s">
        <v>9</v>
      </c>
      <c r="D470" s="29">
        <v>1</v>
      </c>
      <c r="E470" s="74">
        <v>31.759624179999999</v>
      </c>
      <c r="F470" s="20">
        <f>+E470*1.01*1.0015*1.006*1.015</f>
        <v>32.802859593996502</v>
      </c>
      <c r="G470" s="20">
        <f t="shared" si="56"/>
        <v>32.802859593996502</v>
      </c>
      <c r="H470" s="31"/>
    </row>
    <row r="471" spans="1:8" s="30" customFormat="1" ht="60">
      <c r="A471" s="71">
        <f>A470+1</f>
        <v>9</v>
      </c>
      <c r="B471" s="98" t="s">
        <v>241</v>
      </c>
      <c r="C471" s="97" t="s">
        <v>9</v>
      </c>
      <c r="D471" s="29">
        <v>1</v>
      </c>
      <c r="E471" s="74">
        <v>17.782162300000003</v>
      </c>
      <c r="F471" s="20">
        <f>+E471*1.01*1.0015*1.006*1.015</f>
        <v>18.366268123911979</v>
      </c>
      <c r="G471" s="20">
        <f t="shared" si="56"/>
        <v>18.366268123911979</v>
      </c>
      <c r="H471" s="31"/>
    </row>
    <row r="472" spans="1:8" s="30" customFormat="1" ht="48">
      <c r="A472" s="71">
        <f>A471+1</f>
        <v>10</v>
      </c>
      <c r="B472" s="98" t="s">
        <v>242</v>
      </c>
      <c r="C472" s="97" t="s">
        <v>9</v>
      </c>
      <c r="D472" s="29">
        <v>2</v>
      </c>
      <c r="E472" s="74">
        <v>55.003543300000004</v>
      </c>
      <c r="F472" s="20">
        <f>+E472*1.01*1.0015*1.006*1.015</f>
        <v>56.810291514041694</v>
      </c>
      <c r="G472" s="20">
        <f t="shared" si="56"/>
        <v>113.62058302808339</v>
      </c>
      <c r="H472" s="31"/>
    </row>
    <row r="473" spans="1:8" s="31" customFormat="1" ht="36">
      <c r="A473" s="71">
        <f>A472+1</f>
        <v>11</v>
      </c>
      <c r="B473" s="98" t="s">
        <v>243</v>
      </c>
      <c r="C473" s="97" t="s">
        <v>9</v>
      </c>
      <c r="D473" s="29">
        <v>1</v>
      </c>
      <c r="E473" s="74">
        <v>17.033598400000002</v>
      </c>
      <c r="F473" s="20">
        <f t="shared" ref="F473:F521" si="57">+E473*1.01*1.0015*1.006*1.015*1.133*1.11</f>
        <v>22.125629856576058</v>
      </c>
      <c r="G473" s="20">
        <f t="shared" si="56"/>
        <v>22.125629856576058</v>
      </c>
    </row>
    <row r="474" spans="1:8" s="31" customFormat="1" ht="36">
      <c r="A474" s="71">
        <f>A473+1</f>
        <v>12</v>
      </c>
      <c r="B474" s="98" t="s">
        <v>244</v>
      </c>
      <c r="C474" s="97" t="s">
        <v>9</v>
      </c>
      <c r="D474" s="29">
        <v>1</v>
      </c>
      <c r="E474" s="74">
        <v>15.887628400000002</v>
      </c>
      <c r="F474" s="20">
        <f t="shared" si="57"/>
        <v>20.637083076775237</v>
      </c>
      <c r="G474" s="20">
        <f t="shared" si="56"/>
        <v>20.637083076775237</v>
      </c>
    </row>
    <row r="475" spans="1:8" s="5" customFormat="1" ht="51">
      <c r="A475" s="106">
        <f>A474+1</f>
        <v>13</v>
      </c>
      <c r="B475" s="113" t="s">
        <v>246</v>
      </c>
      <c r="C475" s="108" t="s">
        <v>17</v>
      </c>
      <c r="D475" s="11">
        <v>7</v>
      </c>
      <c r="E475" s="109">
        <v>7.2061968120000008</v>
      </c>
      <c r="F475" s="20">
        <f t="shared" si="57"/>
        <v>9.3604204814380498</v>
      </c>
      <c r="G475" s="20">
        <f t="shared" si="56"/>
        <v>65.522943370066344</v>
      </c>
    </row>
    <row r="476" spans="1:8" s="5" customFormat="1" ht="51">
      <c r="A476" s="106">
        <f>A475+1</f>
        <v>14</v>
      </c>
      <c r="B476" s="113" t="s">
        <v>245</v>
      </c>
      <c r="C476" s="108" t="s">
        <v>17</v>
      </c>
      <c r="D476" s="11">
        <v>11</v>
      </c>
      <c r="E476" s="109">
        <v>6.0114084900000009</v>
      </c>
      <c r="F476" s="20">
        <f t="shared" si="57"/>
        <v>7.808461608817713</v>
      </c>
      <c r="G476" s="20">
        <f t="shared" si="56"/>
        <v>85.893077696994837</v>
      </c>
    </row>
    <row r="477" spans="1:8" s="5" customFormat="1" ht="51">
      <c r="A477" s="106">
        <f>A476+1</f>
        <v>15</v>
      </c>
      <c r="B477" s="113" t="s">
        <v>209</v>
      </c>
      <c r="C477" s="108" t="s">
        <v>17</v>
      </c>
      <c r="D477" s="11">
        <v>74</v>
      </c>
      <c r="E477" s="109">
        <v>6.5775176700000006</v>
      </c>
      <c r="F477" s="20">
        <f t="shared" si="57"/>
        <v>8.5438037180393174</v>
      </c>
      <c r="G477" s="20">
        <f t="shared" si="56"/>
        <v>632.24147513490948</v>
      </c>
    </row>
    <row r="478" spans="1:8" s="31" customFormat="1" ht="24">
      <c r="A478" s="71">
        <f>A477+1</f>
        <v>16</v>
      </c>
      <c r="B478" s="98" t="s">
        <v>210</v>
      </c>
      <c r="C478" s="97" t="s">
        <v>17</v>
      </c>
      <c r="D478" s="29">
        <v>35</v>
      </c>
      <c r="E478" s="74">
        <v>6.8167876800000009</v>
      </c>
      <c r="F478" s="20">
        <f t="shared" si="57"/>
        <v>8.8546012108955132</v>
      </c>
      <c r="G478" s="20">
        <f t="shared" si="56"/>
        <v>309.91104238134295</v>
      </c>
    </row>
    <row r="479" spans="1:8" s="6" customFormat="1" ht="89.25">
      <c r="A479" s="106">
        <f>A478+1</f>
        <v>17</v>
      </c>
      <c r="B479" s="113" t="s">
        <v>247</v>
      </c>
      <c r="C479" s="108" t="s">
        <v>19</v>
      </c>
      <c r="D479" s="11">
        <f>7/100</f>
        <v>7.0000000000000007E-2</v>
      </c>
      <c r="E479" s="109">
        <v>145.22013550000003</v>
      </c>
      <c r="F479" s="20">
        <f t="shared" si="57"/>
        <v>188.63230718148321</v>
      </c>
      <c r="G479" s="20">
        <f t="shared" si="56"/>
        <v>13.204261502703826</v>
      </c>
      <c r="H479" s="5"/>
    </row>
    <row r="480" spans="1:8" s="6" customFormat="1" ht="63.75">
      <c r="A480" s="106">
        <f>A479+2</f>
        <v>19</v>
      </c>
      <c r="B480" s="113" t="s">
        <v>248</v>
      </c>
      <c r="C480" s="108" t="s">
        <v>19</v>
      </c>
      <c r="D480" s="11">
        <f>7/100</f>
        <v>7.0000000000000007E-2</v>
      </c>
      <c r="E480" s="109">
        <v>91.107432100000011</v>
      </c>
      <c r="F480" s="20">
        <f t="shared" si="57"/>
        <v>118.3431282392883</v>
      </c>
      <c r="G480" s="20">
        <f t="shared" si="56"/>
        <v>8.2840189767501826</v>
      </c>
      <c r="H480" s="5"/>
    </row>
    <row r="481" spans="1:7" s="4" customFormat="1" ht="25.5">
      <c r="A481" s="75">
        <f>A480+1</f>
        <v>20</v>
      </c>
      <c r="B481" s="79" t="s">
        <v>249</v>
      </c>
      <c r="C481" s="80" t="s">
        <v>9</v>
      </c>
      <c r="D481" s="2">
        <v>1</v>
      </c>
      <c r="E481" s="78">
        <v>7.9627909000000008</v>
      </c>
      <c r="F481" s="20">
        <f t="shared" si="57"/>
        <v>10.343191141497861</v>
      </c>
      <c r="G481" s="20">
        <f t="shared" si="56"/>
        <v>10.343191141497861</v>
      </c>
    </row>
    <row r="482" spans="1:7" s="4" customFormat="1" ht="25.5">
      <c r="A482" s="75">
        <f>A481+1</f>
        <v>21</v>
      </c>
      <c r="B482" s="79" t="s">
        <v>250</v>
      </c>
      <c r="C482" s="80" t="s">
        <v>9</v>
      </c>
      <c r="D482" s="2">
        <v>1</v>
      </c>
      <c r="E482" s="78">
        <v>10.254730900000002</v>
      </c>
      <c r="F482" s="20">
        <f t="shared" si="57"/>
        <v>13.320284701099512</v>
      </c>
      <c r="G482" s="20">
        <f t="shared" si="56"/>
        <v>13.320284701099512</v>
      </c>
    </row>
    <row r="483" spans="1:7" s="5" customFormat="1" ht="38.25">
      <c r="A483" s="106">
        <f>A482+1</f>
        <v>22</v>
      </c>
      <c r="B483" s="113" t="s">
        <v>251</v>
      </c>
      <c r="C483" s="108" t="s">
        <v>9</v>
      </c>
      <c r="D483" s="11">
        <v>1</v>
      </c>
      <c r="E483" s="109">
        <v>14.838610900000003</v>
      </c>
      <c r="F483" s="20">
        <f t="shared" si="57"/>
        <v>19.274471820302807</v>
      </c>
      <c r="G483" s="20">
        <f t="shared" si="56"/>
        <v>19.274471820302807</v>
      </c>
    </row>
    <row r="484" spans="1:7" s="5" customFormat="1" ht="38.25">
      <c r="A484" s="106">
        <f>A483+1</f>
        <v>23</v>
      </c>
      <c r="B484" s="113" t="s">
        <v>252</v>
      </c>
      <c r="C484" s="108" t="s">
        <v>9</v>
      </c>
      <c r="D484" s="11">
        <v>1</v>
      </c>
      <c r="E484" s="109">
        <v>15.984580900000001</v>
      </c>
      <c r="F484" s="20">
        <f t="shared" si="57"/>
        <v>20.763018600103624</v>
      </c>
      <c r="G484" s="20">
        <f t="shared" si="56"/>
        <v>20.763018600103624</v>
      </c>
    </row>
    <row r="485" spans="1:7" s="4" customFormat="1" ht="25.5">
      <c r="A485" s="75">
        <f>A484+1</f>
        <v>24</v>
      </c>
      <c r="B485" s="79" t="s">
        <v>253</v>
      </c>
      <c r="C485" s="80" t="s">
        <v>9</v>
      </c>
      <c r="D485" s="2">
        <v>7</v>
      </c>
      <c r="E485" s="78">
        <v>5.6708509000000005</v>
      </c>
      <c r="F485" s="20">
        <f t="shared" si="57"/>
        <v>7.366097581896212</v>
      </c>
      <c r="G485" s="20">
        <f t="shared" si="56"/>
        <v>51.562683073273483</v>
      </c>
    </row>
    <row r="486" spans="1:7" s="4" customFormat="1" ht="25.5">
      <c r="A486" s="75">
        <f>A485+1</f>
        <v>25</v>
      </c>
      <c r="B486" s="79" t="s">
        <v>213</v>
      </c>
      <c r="C486" s="80" t="s">
        <v>9</v>
      </c>
      <c r="D486" s="2">
        <v>7</v>
      </c>
      <c r="E486" s="78">
        <v>5.0978659000000004</v>
      </c>
      <c r="F486" s="20">
        <f t="shared" si="57"/>
        <v>6.6218241919958007</v>
      </c>
      <c r="G486" s="20">
        <f t="shared" si="56"/>
        <v>46.352769343970607</v>
      </c>
    </row>
    <row r="487" spans="1:7" s="4" customFormat="1" ht="25.5">
      <c r="A487" s="75">
        <f>A486+1</f>
        <v>26</v>
      </c>
      <c r="B487" s="79" t="s">
        <v>212</v>
      </c>
      <c r="C487" s="80" t="s">
        <v>9</v>
      </c>
      <c r="D487" s="2">
        <v>3</v>
      </c>
      <c r="E487" s="78">
        <v>5.3270599000000001</v>
      </c>
      <c r="F487" s="20">
        <f t="shared" si="57"/>
        <v>6.9195335479559654</v>
      </c>
      <c r="G487" s="20">
        <f t="shared" si="56"/>
        <v>20.758600643867897</v>
      </c>
    </row>
    <row r="488" spans="1:7" s="4" customFormat="1" ht="25.5">
      <c r="A488" s="75">
        <f>A487+1</f>
        <v>27</v>
      </c>
      <c r="B488" s="79" t="s">
        <v>211</v>
      </c>
      <c r="C488" s="80" t="s">
        <v>9</v>
      </c>
      <c r="D488" s="2">
        <v>1</v>
      </c>
      <c r="E488" s="78">
        <v>7.5044029000000005</v>
      </c>
      <c r="F488" s="20">
        <f t="shared" si="57"/>
        <v>9.7477724295775321</v>
      </c>
      <c r="G488" s="20">
        <f t="shared" si="56"/>
        <v>9.7477724295775321</v>
      </c>
    </row>
    <row r="489" spans="1:7" s="5" customFormat="1" ht="25.5">
      <c r="A489" s="106">
        <f>A488+1</f>
        <v>28</v>
      </c>
      <c r="B489" s="113" t="s">
        <v>258</v>
      </c>
      <c r="C489" s="108" t="s">
        <v>9</v>
      </c>
      <c r="D489" s="11">
        <v>1</v>
      </c>
      <c r="E489" s="109">
        <v>10.025536900000001</v>
      </c>
      <c r="F489" s="20">
        <f t="shared" si="57"/>
        <v>13.022575345139343</v>
      </c>
      <c r="G489" s="20">
        <f t="shared" si="56"/>
        <v>13.022575345139343</v>
      </c>
    </row>
    <row r="490" spans="1:7" s="5" customFormat="1" ht="25.5">
      <c r="A490" s="106">
        <f>A489+1</f>
        <v>29</v>
      </c>
      <c r="B490" s="113" t="s">
        <v>259</v>
      </c>
      <c r="C490" s="108" t="s">
        <v>9</v>
      </c>
      <c r="D490" s="11">
        <v>4</v>
      </c>
      <c r="E490" s="109">
        <v>10.025536900000001</v>
      </c>
      <c r="F490" s="20">
        <f t="shared" si="57"/>
        <v>13.022575345139343</v>
      </c>
      <c r="G490" s="20">
        <f t="shared" si="56"/>
        <v>52.090301380557371</v>
      </c>
    </row>
    <row r="491" spans="1:7" s="5" customFormat="1" ht="25.5">
      <c r="A491" s="106">
        <f>A490+1</f>
        <v>30</v>
      </c>
      <c r="B491" s="113" t="s">
        <v>257</v>
      </c>
      <c r="C491" s="108" t="s">
        <v>9</v>
      </c>
      <c r="D491" s="11">
        <v>2</v>
      </c>
      <c r="E491" s="109">
        <v>10.025536900000001</v>
      </c>
      <c r="F491" s="20">
        <f t="shared" si="57"/>
        <v>13.022575345139343</v>
      </c>
      <c r="G491" s="20">
        <f t="shared" si="56"/>
        <v>26.045150690278685</v>
      </c>
    </row>
    <row r="492" spans="1:7" s="5" customFormat="1" ht="25.5">
      <c r="A492" s="106">
        <f>A491+1</f>
        <v>31</v>
      </c>
      <c r="B492" s="113" t="s">
        <v>256</v>
      </c>
      <c r="C492" s="108" t="s">
        <v>9</v>
      </c>
      <c r="D492" s="11">
        <v>4</v>
      </c>
      <c r="E492" s="109">
        <v>10.025536900000001</v>
      </c>
      <c r="F492" s="20">
        <f t="shared" si="57"/>
        <v>13.022575345139343</v>
      </c>
      <c r="G492" s="20">
        <f t="shared" si="56"/>
        <v>52.090301380557371</v>
      </c>
    </row>
    <row r="493" spans="1:7" s="5" customFormat="1" ht="25.5">
      <c r="A493" s="106">
        <f>A492+1</f>
        <v>32</v>
      </c>
      <c r="B493" s="113" t="s">
        <v>254</v>
      </c>
      <c r="C493" s="108" t="s">
        <v>9</v>
      </c>
      <c r="D493" s="11">
        <v>2</v>
      </c>
      <c r="E493" s="109">
        <v>10.025536900000001</v>
      </c>
      <c r="F493" s="20">
        <f t="shared" si="57"/>
        <v>13.022575345139343</v>
      </c>
      <c r="G493" s="20">
        <f t="shared" si="56"/>
        <v>26.045150690278685</v>
      </c>
    </row>
    <row r="494" spans="1:7" s="5" customFormat="1" ht="25.5">
      <c r="A494" s="106">
        <f>A493+1</f>
        <v>33</v>
      </c>
      <c r="B494" s="113" t="s">
        <v>255</v>
      </c>
      <c r="C494" s="108" t="s">
        <v>9</v>
      </c>
      <c r="D494" s="11">
        <v>2</v>
      </c>
      <c r="E494" s="109">
        <v>10.254730900000002</v>
      </c>
      <c r="F494" s="20">
        <f t="shared" si="57"/>
        <v>13.320284701099512</v>
      </c>
      <c r="G494" s="20">
        <f t="shared" si="56"/>
        <v>26.640569402199024</v>
      </c>
    </row>
    <row r="495" spans="1:7" s="5" customFormat="1" ht="38.25">
      <c r="A495" s="106">
        <f>A494+1</f>
        <v>34</v>
      </c>
      <c r="B495" s="113" t="s">
        <v>262</v>
      </c>
      <c r="C495" s="108" t="s">
        <v>9</v>
      </c>
      <c r="D495" s="11">
        <v>2</v>
      </c>
      <c r="E495" s="109">
        <v>19.422490900000003</v>
      </c>
      <c r="F495" s="20">
        <f t="shared" si="57"/>
        <v>25.228658939506097</v>
      </c>
      <c r="G495" s="20">
        <f t="shared" si="56"/>
        <v>50.457317879012194</v>
      </c>
    </row>
    <row r="496" spans="1:7" s="5" customFormat="1" ht="38.25">
      <c r="A496" s="106">
        <f>A495+1</f>
        <v>35</v>
      </c>
      <c r="B496" s="113" t="s">
        <v>261</v>
      </c>
      <c r="C496" s="108" t="s">
        <v>9</v>
      </c>
      <c r="D496" s="11">
        <v>3</v>
      </c>
      <c r="E496" s="109">
        <v>3.3789109000000002</v>
      </c>
      <c r="F496" s="20">
        <f t="shared" si="57"/>
        <v>4.3890040222945652</v>
      </c>
      <c r="G496" s="20">
        <f t="shared" si="56"/>
        <v>13.167012066883697</v>
      </c>
    </row>
    <row r="497" spans="1:7" s="5" customFormat="1" ht="38.25">
      <c r="A497" s="106">
        <f>A496+1</f>
        <v>36</v>
      </c>
      <c r="B497" s="113" t="s">
        <v>260</v>
      </c>
      <c r="C497" s="108" t="s">
        <v>9</v>
      </c>
      <c r="D497" s="11">
        <v>3</v>
      </c>
      <c r="E497" s="109">
        <v>14.838610900000003</v>
      </c>
      <c r="F497" s="20">
        <f t="shared" si="57"/>
        <v>19.274471820302807</v>
      </c>
      <c r="G497" s="20">
        <f t="shared" si="56"/>
        <v>57.823415460908421</v>
      </c>
    </row>
    <row r="498" spans="1:7" s="31" customFormat="1" ht="24">
      <c r="A498" s="71">
        <f>A497+1</f>
        <v>37</v>
      </c>
      <c r="B498" s="98" t="s">
        <v>214</v>
      </c>
      <c r="C498" s="97" t="s">
        <v>8</v>
      </c>
      <c r="D498" s="29">
        <v>12</v>
      </c>
      <c r="E498" s="74">
        <v>7.9718040000000006</v>
      </c>
      <c r="F498" s="20">
        <f t="shared" si="57"/>
        <v>10.354898621607308</v>
      </c>
      <c r="G498" s="20">
        <f t="shared" si="56"/>
        <v>124.2587834592877</v>
      </c>
    </row>
    <row r="499" spans="1:7" s="4" customFormat="1" ht="51">
      <c r="A499" s="75">
        <f>A498+1</f>
        <v>38</v>
      </c>
      <c r="B499" s="79" t="s">
        <v>206</v>
      </c>
      <c r="C499" s="80" t="s">
        <v>207</v>
      </c>
      <c r="D499" s="2">
        <f>45/100</f>
        <v>0.45</v>
      </c>
      <c r="E499" s="78">
        <v>62.346679200000011</v>
      </c>
      <c r="F499" s="20">
        <f t="shared" si="57"/>
        <v>80.98462311791323</v>
      </c>
      <c r="G499" s="20">
        <f t="shared" si="56"/>
        <v>36.443080403060954</v>
      </c>
    </row>
    <row r="500" spans="1:7" ht="25.5">
      <c r="A500" s="60">
        <f>A499+1</f>
        <v>39</v>
      </c>
      <c r="B500" s="61" t="s">
        <v>215</v>
      </c>
      <c r="C500" s="62" t="s">
        <v>216</v>
      </c>
      <c r="D500" s="20">
        <v>12</v>
      </c>
      <c r="E500" s="67">
        <v>0.87815455300000012</v>
      </c>
      <c r="F500" s="20">
        <f t="shared" si="57"/>
        <v>1.1406704643538503</v>
      </c>
      <c r="G500" s="20">
        <f t="shared" si="56"/>
        <v>13.688045572246203</v>
      </c>
    </row>
    <row r="501" spans="1:7" s="31" customFormat="1" ht="12">
      <c r="A501" s="138"/>
      <c r="B501" s="139" t="s">
        <v>7</v>
      </c>
      <c r="C501" s="140"/>
      <c r="D501" s="141"/>
      <c r="E501" s="141"/>
      <c r="F501" s="141"/>
      <c r="G501" s="142">
        <f>SUM(G463:G500)</f>
        <v>4825.0440848752887</v>
      </c>
    </row>
    <row r="502" spans="1:7" s="5" customFormat="1" ht="12.75">
      <c r="B502" s="101" t="s">
        <v>12</v>
      </c>
      <c r="C502" s="102"/>
      <c r="D502" s="102"/>
      <c r="E502" s="102"/>
      <c r="F502" s="102"/>
      <c r="G502" s="102"/>
    </row>
    <row r="503" spans="1:7" s="4" customFormat="1" ht="38.25">
      <c r="A503" s="75">
        <v>1</v>
      </c>
      <c r="B503" s="79" t="s">
        <v>174</v>
      </c>
      <c r="C503" s="80" t="s">
        <v>9</v>
      </c>
      <c r="D503" s="2">
        <v>1</v>
      </c>
      <c r="E503" s="78">
        <v>105.67036970000001</v>
      </c>
      <c r="F503" s="20">
        <f>+E503*1.01*1.0015*1.006*1.015</f>
        <v>109.14141429600515</v>
      </c>
      <c r="G503" s="20">
        <f t="shared" ref="G503" si="58">+F503*D503</f>
        <v>109.14141429600515</v>
      </c>
    </row>
    <row r="504" spans="1:7" s="4" customFormat="1" ht="25.5">
      <c r="A504" s="75">
        <f>A503+1</f>
        <v>2</v>
      </c>
      <c r="B504" s="79" t="s">
        <v>175</v>
      </c>
      <c r="C504" s="80" t="s">
        <v>9</v>
      </c>
      <c r="D504" s="2">
        <v>1</v>
      </c>
      <c r="E504" s="78">
        <v>41.110182000000002</v>
      </c>
      <c r="F504" s="20">
        <f>+E504*1.01*1.0015*1.006*1.015</f>
        <v>42.460563147307447</v>
      </c>
      <c r="G504" s="20">
        <f t="shared" ref="G504:G521" si="59">+F504*D504</f>
        <v>42.460563147307447</v>
      </c>
    </row>
    <row r="505" spans="1:7" s="4" customFormat="1" ht="38.25">
      <c r="A505" s="75">
        <f>A504+1</f>
        <v>3</v>
      </c>
      <c r="B505" s="79" t="s">
        <v>176</v>
      </c>
      <c r="C505" s="80" t="s">
        <v>9</v>
      </c>
      <c r="D505" s="2">
        <v>1</v>
      </c>
      <c r="E505" s="78">
        <v>28.888235999999999</v>
      </c>
      <c r="F505" s="20">
        <f>+E505*1.01*1.0015*1.006*1.015</f>
        <v>29.837152481891714</v>
      </c>
      <c r="G505" s="20">
        <f t="shared" si="59"/>
        <v>29.837152481891714</v>
      </c>
    </row>
    <row r="506" spans="1:7" s="4" customFormat="1" ht="38.25">
      <c r="A506" s="75">
        <f>A505+1</f>
        <v>4</v>
      </c>
      <c r="B506" s="79" t="s">
        <v>177</v>
      </c>
      <c r="C506" s="80" t="s">
        <v>9</v>
      </c>
      <c r="D506" s="2">
        <v>1</v>
      </c>
      <c r="E506" s="78">
        <v>116.37255558200002</v>
      </c>
      <c r="F506" s="20">
        <f>+E506*1.01*1.0015*1.006*1.015</f>
        <v>120.19514398897716</v>
      </c>
      <c r="G506" s="20">
        <f t="shared" si="59"/>
        <v>120.19514398897716</v>
      </c>
    </row>
    <row r="507" spans="1:7" s="4" customFormat="1" ht="25.5">
      <c r="A507" s="75">
        <f>A506+1</f>
        <v>5</v>
      </c>
      <c r="B507" s="79" t="s">
        <v>178</v>
      </c>
      <c r="C507" s="80" t="s">
        <v>9</v>
      </c>
      <c r="D507" s="2">
        <v>1</v>
      </c>
      <c r="E507" s="78">
        <v>10.1108826</v>
      </c>
      <c r="F507" s="20">
        <f>+E507*1.01*1.0015*1.006*1.015</f>
        <v>10.443003368662103</v>
      </c>
      <c r="G507" s="20">
        <f t="shared" si="59"/>
        <v>10.443003368662103</v>
      </c>
    </row>
    <row r="508" spans="1:7" s="7" customFormat="1" ht="38.25">
      <c r="A508" s="120">
        <f>A507+1</f>
        <v>6</v>
      </c>
      <c r="B508" s="131" t="s">
        <v>432</v>
      </c>
      <c r="C508" s="122" t="s">
        <v>9</v>
      </c>
      <c r="D508" s="10">
        <v>22</v>
      </c>
      <c r="E508" s="132">
        <v>5.5144348000000001</v>
      </c>
      <c r="F508" s="20">
        <f>+E508*1.01*1.0015*1.006*1.015</f>
        <v>5.6955721345896668</v>
      </c>
      <c r="G508" s="20">
        <f t="shared" si="59"/>
        <v>125.30258696097268</v>
      </c>
    </row>
    <row r="509" spans="1:7" s="4" customFormat="1" ht="25.5">
      <c r="A509" s="75">
        <f>A508+1</f>
        <v>7</v>
      </c>
      <c r="B509" s="79" t="s">
        <v>179</v>
      </c>
      <c r="C509" s="80" t="s">
        <v>9</v>
      </c>
      <c r="D509" s="2">
        <v>2</v>
      </c>
      <c r="E509" s="78">
        <v>8.0372836250000006</v>
      </c>
      <c r="F509" s="20">
        <f>+E509*1.01*1.0015*1.006*1.015</f>
        <v>8.30129112277179</v>
      </c>
      <c r="G509" s="20">
        <f t="shared" si="59"/>
        <v>16.60258224554358</v>
      </c>
    </row>
    <row r="510" spans="1:7" s="4" customFormat="1" ht="25.5">
      <c r="A510" s="75">
        <f>A509+1</f>
        <v>8</v>
      </c>
      <c r="B510" s="79" t="s">
        <v>180</v>
      </c>
      <c r="C510" s="80" t="s">
        <v>9</v>
      </c>
      <c r="D510" s="2">
        <v>2</v>
      </c>
      <c r="E510" s="78">
        <v>8.0372836250000006</v>
      </c>
      <c r="F510" s="20">
        <f>+E510*1.01*1.0015*1.006*1.015</f>
        <v>8.30129112277179</v>
      </c>
      <c r="G510" s="20">
        <f t="shared" si="59"/>
        <v>16.60258224554358</v>
      </c>
    </row>
    <row r="511" spans="1:7" s="4" customFormat="1" ht="25.5">
      <c r="A511" s="75">
        <f>A510+1</f>
        <v>9</v>
      </c>
      <c r="B511" s="79" t="s">
        <v>190</v>
      </c>
      <c r="C511" s="80" t="s">
        <v>9</v>
      </c>
      <c r="D511" s="2">
        <v>2</v>
      </c>
      <c r="E511" s="78">
        <v>7.9556457750000007</v>
      </c>
      <c r="F511" s="20">
        <f>+E511*1.01*1.0015*1.006*1.015</f>
        <v>8.2169716448104566</v>
      </c>
      <c r="G511" s="20">
        <f t="shared" si="59"/>
        <v>16.433943289620913</v>
      </c>
    </row>
    <row r="512" spans="1:7" s="4" customFormat="1" ht="25.5">
      <c r="A512" s="75">
        <f>A511+1</f>
        <v>10</v>
      </c>
      <c r="B512" s="79" t="s">
        <v>191</v>
      </c>
      <c r="C512" s="80" t="s">
        <v>9</v>
      </c>
      <c r="D512" s="2">
        <v>1</v>
      </c>
      <c r="E512" s="78">
        <v>7.9556457750000007</v>
      </c>
      <c r="F512" s="20">
        <f>+E512*1.01*1.0015*1.006*1.015</f>
        <v>8.2169716448104566</v>
      </c>
      <c r="G512" s="20">
        <f t="shared" si="59"/>
        <v>8.2169716448104566</v>
      </c>
    </row>
    <row r="513" spans="1:8" s="7" customFormat="1" ht="25.5">
      <c r="A513" s="75">
        <f>A512+1</f>
        <v>11</v>
      </c>
      <c r="B513" s="131" t="s">
        <v>181</v>
      </c>
      <c r="C513" s="122" t="s">
        <v>8</v>
      </c>
      <c r="D513" s="10">
        <v>1</v>
      </c>
      <c r="E513" s="132">
        <v>0.34379100000000001</v>
      </c>
      <c r="F513" s="20">
        <f t="shared" si="57"/>
        <v>0.44656403394024707</v>
      </c>
      <c r="G513" s="20">
        <f t="shared" si="59"/>
        <v>0.44656403394024707</v>
      </c>
    </row>
    <row r="514" spans="1:8" s="7" customFormat="1" ht="25.5">
      <c r="A514" s="75">
        <f>A513+1</f>
        <v>12</v>
      </c>
      <c r="B514" s="131" t="s">
        <v>182</v>
      </c>
      <c r="C514" s="122" t="s">
        <v>9</v>
      </c>
      <c r="D514" s="10">
        <v>1</v>
      </c>
      <c r="E514" s="132">
        <v>0.45838800000000007</v>
      </c>
      <c r="F514" s="20">
        <f t="shared" si="57"/>
        <v>0.59541871192032969</v>
      </c>
      <c r="G514" s="20">
        <f t="shared" si="59"/>
        <v>0.59541871192032969</v>
      </c>
    </row>
    <row r="515" spans="1:8" s="7" customFormat="1" ht="25.5">
      <c r="A515" s="75">
        <f>A514+1</f>
        <v>13</v>
      </c>
      <c r="B515" s="131" t="s">
        <v>183</v>
      </c>
      <c r="C515" s="122" t="s">
        <v>9</v>
      </c>
      <c r="D515" s="10">
        <v>1</v>
      </c>
      <c r="E515" s="132">
        <v>0.34379100000000001</v>
      </c>
      <c r="F515" s="20">
        <f t="shared" si="57"/>
        <v>0.44656403394024707</v>
      </c>
      <c r="G515" s="20">
        <f t="shared" si="59"/>
        <v>0.44656403394024707</v>
      </c>
    </row>
    <row r="516" spans="1:8" s="7" customFormat="1" ht="25.5">
      <c r="A516" s="75">
        <f>A515+1</f>
        <v>14</v>
      </c>
      <c r="B516" s="131" t="s">
        <v>183</v>
      </c>
      <c r="C516" s="122" t="s">
        <v>9</v>
      </c>
      <c r="D516" s="10">
        <v>2</v>
      </c>
      <c r="E516" s="132">
        <v>0.34379100000000001</v>
      </c>
      <c r="F516" s="20">
        <f t="shared" si="57"/>
        <v>0.44656403394024707</v>
      </c>
      <c r="G516" s="20">
        <f t="shared" si="59"/>
        <v>0.89312806788049415</v>
      </c>
    </row>
    <row r="517" spans="1:8" s="4" customFormat="1" ht="25.5">
      <c r="A517" s="75">
        <f>A516+1</f>
        <v>15</v>
      </c>
      <c r="B517" s="79" t="s">
        <v>184</v>
      </c>
      <c r="C517" s="80" t="s">
        <v>6</v>
      </c>
      <c r="D517" s="2">
        <f>14/100</f>
        <v>0.14000000000000001</v>
      </c>
      <c r="E517" s="78">
        <v>102.0529818</v>
      </c>
      <c r="F517" s="20">
        <f t="shared" si="57"/>
        <v>132.56074541869512</v>
      </c>
      <c r="G517" s="20">
        <f t="shared" si="59"/>
        <v>18.55850435861732</v>
      </c>
    </row>
    <row r="518" spans="1:8" s="4" customFormat="1" ht="25.5">
      <c r="A518" s="75">
        <f>A517+1</f>
        <v>16</v>
      </c>
      <c r="B518" s="79" t="s">
        <v>185</v>
      </c>
      <c r="C518" s="80" t="s">
        <v>6</v>
      </c>
      <c r="D518" s="2">
        <f>120/100</f>
        <v>1.2</v>
      </c>
      <c r="E518" s="78">
        <v>105.55965</v>
      </c>
      <c r="F518" s="20">
        <f t="shared" si="57"/>
        <v>137.11569856488566</v>
      </c>
      <c r="G518" s="20">
        <f t="shared" si="59"/>
        <v>164.53883827786279</v>
      </c>
    </row>
    <row r="519" spans="1:8" s="4" customFormat="1" ht="12.75">
      <c r="A519" s="75">
        <f>A518+1</f>
        <v>17</v>
      </c>
      <c r="B519" s="79" t="s">
        <v>186</v>
      </c>
      <c r="C519" s="80" t="s">
        <v>6</v>
      </c>
      <c r="D519" s="2">
        <f>10/100</f>
        <v>0.1</v>
      </c>
      <c r="E519" s="78">
        <v>64.180965240000006</v>
      </c>
      <c r="F519" s="20">
        <f t="shared" si="57"/>
        <v>83.367251439837517</v>
      </c>
      <c r="G519" s="20">
        <f t="shared" si="59"/>
        <v>8.3367251439837524</v>
      </c>
    </row>
    <row r="520" spans="1:8" s="5" customFormat="1" ht="51">
      <c r="A520" s="106">
        <f>A519+1</f>
        <v>18</v>
      </c>
      <c r="B520" s="113" t="s">
        <v>187</v>
      </c>
      <c r="C520" s="108" t="s">
        <v>6</v>
      </c>
      <c r="D520" s="11">
        <f>50/100</f>
        <v>0.5</v>
      </c>
      <c r="E520" s="109">
        <v>21.278038600000002</v>
      </c>
      <c r="F520" s="20">
        <f t="shared" si="57"/>
        <v>27.638904891495962</v>
      </c>
      <c r="G520" s="20">
        <f t="shared" si="59"/>
        <v>13.819452445747981</v>
      </c>
    </row>
    <row r="521" spans="1:8" s="4" customFormat="1" ht="25.5">
      <c r="A521" s="75">
        <f>A520+1</f>
        <v>19</v>
      </c>
      <c r="B521" s="79" t="s">
        <v>188</v>
      </c>
      <c r="C521" s="143" t="s">
        <v>189</v>
      </c>
      <c r="D521" s="2">
        <v>1</v>
      </c>
      <c r="E521" s="78">
        <v>28.649250000000002</v>
      </c>
      <c r="F521" s="20">
        <f t="shared" si="57"/>
        <v>37.213669495020596</v>
      </c>
      <c r="G521" s="20">
        <f t="shared" si="59"/>
        <v>37.213669495020596</v>
      </c>
    </row>
    <row r="522" spans="1:8" s="4" customFormat="1" ht="12">
      <c r="A522" s="144"/>
      <c r="B522" s="145" t="s">
        <v>7</v>
      </c>
      <c r="C522" s="146"/>
      <c r="D522" s="147"/>
      <c r="E522" s="147"/>
      <c r="F522" s="147"/>
      <c r="G522" s="148">
        <f>SUM(G503:G521)</f>
        <v>740.08480823824846</v>
      </c>
    </row>
    <row r="523" spans="1:8" s="34" customFormat="1">
      <c r="A523" s="149"/>
      <c r="B523" s="46" t="s">
        <v>331</v>
      </c>
      <c r="C523" s="150"/>
      <c r="D523" s="33"/>
      <c r="E523" s="33"/>
      <c r="F523" s="33"/>
      <c r="G523" s="151"/>
      <c r="H523" s="32"/>
    </row>
    <row r="524" spans="1:8" s="3" customFormat="1" ht="51">
      <c r="A524" s="75">
        <v>1</v>
      </c>
      <c r="B524" s="79" t="s">
        <v>332</v>
      </c>
      <c r="C524" s="80" t="s">
        <v>19</v>
      </c>
      <c r="D524" s="114">
        <f>375.9/100</f>
        <v>3.7589999999999999</v>
      </c>
      <c r="E524" s="78">
        <v>1.3581765000000001</v>
      </c>
      <c r="F524" s="20">
        <f t="shared" ref="F524:F587" si="60">+E524*1.01*1.0015*1.006*1.015*1.133*1.11</f>
        <v>1.7641903849805436</v>
      </c>
      <c r="G524" s="20">
        <f t="shared" ref="G524" si="61">+F524*D524</f>
        <v>6.6315916571418629</v>
      </c>
    </row>
    <row r="525" spans="1:8" s="4" customFormat="1" ht="38.25">
      <c r="A525" s="75">
        <f>A524+1</f>
        <v>2</v>
      </c>
      <c r="B525" s="79" t="s">
        <v>333</v>
      </c>
      <c r="C525" s="80" t="s">
        <v>16</v>
      </c>
      <c r="D525" s="2">
        <f>375.9*0.12</f>
        <v>45.107999999999997</v>
      </c>
      <c r="E525" s="78">
        <v>7.9734300000000005</v>
      </c>
      <c r="F525" s="20">
        <f t="shared" si="60"/>
        <v>10.357010698768102</v>
      </c>
      <c r="G525" s="20">
        <f t="shared" ref="G525:G588" si="62">+F525*D525</f>
        <v>467.1840386000315</v>
      </c>
      <c r="H525" s="3"/>
    </row>
    <row r="526" spans="1:8" ht="12.75">
      <c r="A526" s="60">
        <f>A525+1</f>
        <v>3</v>
      </c>
      <c r="B526" s="61" t="s">
        <v>334</v>
      </c>
      <c r="C526" s="62" t="s">
        <v>19</v>
      </c>
      <c r="D526" s="68">
        <f>375.9/100</f>
        <v>3.7589999999999999</v>
      </c>
      <c r="E526" s="67">
        <v>131.72058010000001</v>
      </c>
      <c r="F526" s="20">
        <f t="shared" si="60"/>
        <v>171.09718870594475</v>
      </c>
      <c r="G526" s="20">
        <f t="shared" si="62"/>
        <v>643.15433234564625</v>
      </c>
    </row>
    <row r="527" spans="1:8" ht="25.5">
      <c r="A527" s="60">
        <f>A526+1</f>
        <v>4</v>
      </c>
      <c r="B527" s="61" t="s">
        <v>335</v>
      </c>
      <c r="C527" s="62" t="s">
        <v>15</v>
      </c>
      <c r="D527" s="68">
        <f>375.9/1000*4.12</f>
        <v>1.5487079999999998</v>
      </c>
      <c r="E527" s="67">
        <v>201.39757550000004</v>
      </c>
      <c r="F527" s="20">
        <f t="shared" si="60"/>
        <v>261.603455998166</v>
      </c>
      <c r="G527" s="20">
        <f t="shared" si="62"/>
        <v>405.14736513200762</v>
      </c>
    </row>
    <row r="528" spans="1:8" ht="25.5">
      <c r="A528" s="60">
        <f>A527+1</f>
        <v>5</v>
      </c>
      <c r="B528" s="61" t="s">
        <v>336</v>
      </c>
      <c r="C528" s="62" t="s">
        <v>19</v>
      </c>
      <c r="D528" s="33">
        <f>375.9/100</f>
        <v>3.7589999999999999</v>
      </c>
      <c r="E528" s="67">
        <v>320.8288252000001</v>
      </c>
      <c r="F528" s="20">
        <f t="shared" si="60"/>
        <v>416.73753642655697</v>
      </c>
      <c r="G528" s="20">
        <f t="shared" si="62"/>
        <v>1566.5163994274276</v>
      </c>
    </row>
    <row r="529" spans="1:8" s="4" customFormat="1" ht="38.25">
      <c r="A529" s="75">
        <f>A528+1</f>
        <v>6</v>
      </c>
      <c r="B529" s="79" t="s">
        <v>337</v>
      </c>
      <c r="C529" s="80" t="s">
        <v>6</v>
      </c>
      <c r="D529" s="114">
        <f>142/100</f>
        <v>1.42</v>
      </c>
      <c r="E529" s="78">
        <v>880.89932930000009</v>
      </c>
      <c r="F529" s="20">
        <f t="shared" si="60"/>
        <v>1144.2357652977132</v>
      </c>
      <c r="G529" s="20">
        <f t="shared" si="62"/>
        <v>1624.8147867227526</v>
      </c>
    </row>
    <row r="530" spans="1:8" s="4" customFormat="1" ht="38.25">
      <c r="A530" s="75">
        <f>A529+1</f>
        <v>7</v>
      </c>
      <c r="B530" s="79" t="s">
        <v>333</v>
      </c>
      <c r="C530" s="80" t="s">
        <v>16</v>
      </c>
      <c r="D530" s="2">
        <v>21.285</v>
      </c>
      <c r="E530" s="78">
        <v>7.9857835566000004</v>
      </c>
      <c r="F530" s="20">
        <f t="shared" si="60"/>
        <v>10.373057233054354</v>
      </c>
      <c r="G530" s="20">
        <f t="shared" si="62"/>
        <v>220.79052320556193</v>
      </c>
      <c r="H530" s="3"/>
    </row>
    <row r="531" spans="1:8" ht="25.5">
      <c r="A531" s="60">
        <f>A530+1</f>
        <v>8</v>
      </c>
      <c r="B531" s="61" t="s">
        <v>338</v>
      </c>
      <c r="C531" s="62" t="s">
        <v>19</v>
      </c>
      <c r="D531" s="68">
        <f>212.85/100</f>
        <v>2.1284999999999998</v>
      </c>
      <c r="E531" s="67">
        <v>103.13092054000001</v>
      </c>
      <c r="F531" s="20">
        <f t="shared" si="60"/>
        <v>133.96092364347376</v>
      </c>
      <c r="G531" s="20">
        <f t="shared" si="62"/>
        <v>285.13582597513386</v>
      </c>
    </row>
    <row r="532" spans="1:8" s="5" customFormat="1" ht="24">
      <c r="A532" s="71">
        <f>A531+1</f>
        <v>9</v>
      </c>
      <c r="B532" s="98" t="s">
        <v>375</v>
      </c>
      <c r="C532" s="97" t="s">
        <v>17</v>
      </c>
      <c r="D532" s="29">
        <v>212.85</v>
      </c>
      <c r="E532" s="74">
        <v>8.3907937385000011</v>
      </c>
      <c r="F532" s="20">
        <f t="shared" si="60"/>
        <v>10.899141338269843</v>
      </c>
      <c r="G532" s="20">
        <f t="shared" si="62"/>
        <v>2319.8822338507357</v>
      </c>
      <c r="H532" s="30"/>
    </row>
    <row r="533" spans="1:8" s="5" customFormat="1" ht="48">
      <c r="A533" s="71">
        <f>A532+1</f>
        <v>10</v>
      </c>
      <c r="B533" s="98" t="s">
        <v>376</v>
      </c>
      <c r="C533" s="97" t="s">
        <v>17</v>
      </c>
      <c r="D533" s="29">
        <v>120</v>
      </c>
      <c r="E533" s="74">
        <v>19.338243750000004</v>
      </c>
      <c r="F533" s="20">
        <f t="shared" si="60"/>
        <v>25.119226909138902</v>
      </c>
      <c r="G533" s="20">
        <f t="shared" si="62"/>
        <v>3014.3072290966684</v>
      </c>
      <c r="H533" s="30"/>
    </row>
    <row r="534" spans="1:8" s="34" customFormat="1">
      <c r="A534" s="149"/>
      <c r="B534" s="46" t="s">
        <v>339</v>
      </c>
      <c r="C534" s="150"/>
      <c r="D534" s="33"/>
      <c r="E534" s="33"/>
      <c r="F534" s="20">
        <f t="shared" si="60"/>
        <v>0</v>
      </c>
      <c r="G534" s="20">
        <f t="shared" si="62"/>
        <v>0</v>
      </c>
      <c r="H534" s="32"/>
    </row>
    <row r="535" spans="1:8" ht="25.5">
      <c r="A535" s="60">
        <f>A532+1</f>
        <v>10</v>
      </c>
      <c r="B535" s="61" t="s">
        <v>340</v>
      </c>
      <c r="C535" s="62" t="s">
        <v>16</v>
      </c>
      <c r="D535" s="20">
        <f>49*0.5*0.5*0.1</f>
        <v>1.2250000000000001</v>
      </c>
      <c r="E535" s="67">
        <v>13.394341600000001</v>
      </c>
      <c r="F535" s="20">
        <f t="shared" si="60"/>
        <v>17.398452015525894</v>
      </c>
      <c r="G535" s="20">
        <f t="shared" si="62"/>
        <v>21.313103719019221</v>
      </c>
    </row>
    <row r="536" spans="1:8" ht="38.25">
      <c r="A536" s="75">
        <f>A535+1</f>
        <v>11</v>
      </c>
      <c r="B536" s="61" t="s">
        <v>341</v>
      </c>
      <c r="C536" s="62" t="s">
        <v>16</v>
      </c>
      <c r="D536" s="20">
        <f>49*0.5*0.5*0.5</f>
        <v>6.125</v>
      </c>
      <c r="E536" s="67">
        <v>51.760826725000001</v>
      </c>
      <c r="F536" s="20">
        <f t="shared" si="60"/>
        <v>67.234231211399219</v>
      </c>
      <c r="G536" s="20">
        <f t="shared" si="62"/>
        <v>411.80966616982022</v>
      </c>
    </row>
    <row r="537" spans="1:8" ht="12.75">
      <c r="A537" s="60">
        <f>A536+1</f>
        <v>12</v>
      </c>
      <c r="B537" s="61" t="s">
        <v>41</v>
      </c>
      <c r="C537" s="62" t="s">
        <v>15</v>
      </c>
      <c r="D537" s="68">
        <f>62.84/1000</f>
        <v>6.2840000000000007E-2</v>
      </c>
      <c r="E537" s="67">
        <v>328.51521990000009</v>
      </c>
      <c r="F537" s="20">
        <f t="shared" si="60"/>
        <v>426.7217053655022</v>
      </c>
      <c r="G537" s="20">
        <f t="shared" si="62"/>
        <v>26.815191965168161</v>
      </c>
    </row>
    <row r="538" spans="1:8" ht="24">
      <c r="A538" s="60">
        <f>A537+1</f>
        <v>13</v>
      </c>
      <c r="B538" s="152" t="s">
        <v>342</v>
      </c>
      <c r="C538" s="62" t="s">
        <v>15</v>
      </c>
      <c r="D538" s="68">
        <f>(7.1*122.5)/1000</f>
        <v>0.86975000000000002</v>
      </c>
      <c r="E538" s="67">
        <v>77.448104499999999</v>
      </c>
      <c r="F538" s="20">
        <f t="shared" si="60"/>
        <v>100.60047519145587</v>
      </c>
      <c r="G538" s="20">
        <f t="shared" si="62"/>
        <v>87.49726329776874</v>
      </c>
    </row>
    <row r="539" spans="1:8" ht="25.5">
      <c r="A539" s="60">
        <f>A538+1</f>
        <v>14</v>
      </c>
      <c r="B539" s="61" t="s">
        <v>343</v>
      </c>
      <c r="C539" s="62" t="s">
        <v>8</v>
      </c>
      <c r="D539" s="20">
        <f>2.5*49</f>
        <v>122.5</v>
      </c>
      <c r="E539" s="67">
        <v>2.5440534000000006</v>
      </c>
      <c r="F539" s="20">
        <f t="shared" si="60"/>
        <v>3.3045738511578291</v>
      </c>
      <c r="G539" s="20">
        <f t="shared" si="62"/>
        <v>404.81029676683409</v>
      </c>
    </row>
    <row r="540" spans="1:8" s="32" customFormat="1" ht="25.5">
      <c r="A540" s="153">
        <f>A539+1</f>
        <v>15</v>
      </c>
      <c r="B540" s="154" t="s">
        <v>904</v>
      </c>
      <c r="C540" s="150" t="s">
        <v>15</v>
      </c>
      <c r="D540" s="155">
        <f>+D541*0.003</f>
        <v>1.2450000000000001</v>
      </c>
      <c r="E540" s="151">
        <v>133.83650500000002</v>
      </c>
      <c r="F540" s="20">
        <f t="shared" si="60"/>
        <v>173.84564913352602</v>
      </c>
      <c r="G540" s="20">
        <f t="shared" si="62"/>
        <v>216.43783317123993</v>
      </c>
    </row>
    <row r="541" spans="1:8" s="32" customFormat="1" ht="25.5">
      <c r="A541" s="153">
        <f>A540+1</f>
        <v>16</v>
      </c>
      <c r="B541" s="154" t="s">
        <v>372</v>
      </c>
      <c r="C541" s="150" t="s">
        <v>8</v>
      </c>
      <c r="D541" s="33">
        <v>415</v>
      </c>
      <c r="E541" s="151">
        <v>1.0313730000000001</v>
      </c>
      <c r="F541" s="20">
        <f t="shared" si="60"/>
        <v>1.3396921018207413</v>
      </c>
      <c r="G541" s="20">
        <f t="shared" si="62"/>
        <v>555.97222225560768</v>
      </c>
    </row>
    <row r="542" spans="1:8" s="32" customFormat="1" ht="12.75">
      <c r="A542" s="153">
        <f>A541+1</f>
        <v>17</v>
      </c>
      <c r="B542" s="154" t="s">
        <v>344</v>
      </c>
      <c r="C542" s="150" t="s">
        <v>17</v>
      </c>
      <c r="D542" s="33">
        <v>252</v>
      </c>
      <c r="E542" s="151">
        <v>0.65320290000000003</v>
      </c>
      <c r="F542" s="20">
        <f t="shared" si="60"/>
        <v>0.84847166448646949</v>
      </c>
      <c r="G542" s="20">
        <f t="shared" si="62"/>
        <v>213.81485945059032</v>
      </c>
    </row>
    <row r="543" spans="1:8" s="5" customFormat="1" ht="12.75">
      <c r="A543" s="106">
        <f>A542+1</f>
        <v>18</v>
      </c>
      <c r="B543" s="113" t="s">
        <v>345</v>
      </c>
      <c r="C543" s="108" t="s">
        <v>19</v>
      </c>
      <c r="D543" s="115">
        <f>69/100</f>
        <v>0.69</v>
      </c>
      <c r="E543" s="109">
        <v>77.910504052000007</v>
      </c>
      <c r="F543" s="20">
        <f t="shared" si="60"/>
        <v>101.20110467050938</v>
      </c>
      <c r="G543" s="20">
        <f t="shared" si="62"/>
        <v>69.828762222651463</v>
      </c>
    </row>
    <row r="544" spans="1:8" s="4" customFormat="1" ht="25.5">
      <c r="A544" s="75">
        <v>19</v>
      </c>
      <c r="B544" s="76" t="s">
        <v>346</v>
      </c>
      <c r="C544" s="80" t="s">
        <v>15</v>
      </c>
      <c r="D544" s="114">
        <f>178.26/1000</f>
        <v>0.17826</v>
      </c>
      <c r="E544" s="78">
        <v>89.585733000000005</v>
      </c>
      <c r="F544" s="20">
        <f t="shared" si="60"/>
        <v>116.36653173577525</v>
      </c>
      <c r="G544" s="20">
        <f t="shared" si="62"/>
        <v>20.743497947219296</v>
      </c>
    </row>
    <row r="545" spans="1:7" s="32" customFormat="1" ht="25.5">
      <c r="A545" s="153">
        <f>A544+1</f>
        <v>20</v>
      </c>
      <c r="B545" s="154" t="s">
        <v>347</v>
      </c>
      <c r="C545" s="150" t="s">
        <v>8</v>
      </c>
      <c r="D545" s="33">
        <f>2.5*2</f>
        <v>5</v>
      </c>
      <c r="E545" s="151">
        <v>6.108020100000001</v>
      </c>
      <c r="F545" s="20">
        <f t="shared" si="60"/>
        <v>7.9339543363383918</v>
      </c>
      <c r="G545" s="20">
        <f t="shared" si="62"/>
        <v>39.669771681691955</v>
      </c>
    </row>
    <row r="546" spans="1:7" s="32" customFormat="1" ht="25.5">
      <c r="A546" s="153">
        <f>A545+1</f>
        <v>21</v>
      </c>
      <c r="B546" s="154" t="s">
        <v>348</v>
      </c>
      <c r="C546" s="150" t="s">
        <v>8</v>
      </c>
      <c r="D546" s="33">
        <f>1.975*4+1.9*4</f>
        <v>15.5</v>
      </c>
      <c r="E546" s="151">
        <v>1.4439222000000003</v>
      </c>
      <c r="F546" s="20">
        <f t="shared" si="60"/>
        <v>1.8755689425490381</v>
      </c>
      <c r="G546" s="20">
        <f t="shared" si="62"/>
        <v>29.07131860951009</v>
      </c>
    </row>
    <row r="547" spans="1:7" s="32" customFormat="1" ht="25.5">
      <c r="A547" s="153">
        <f>A546+1</f>
        <v>22</v>
      </c>
      <c r="B547" s="154" t="s">
        <v>349</v>
      </c>
      <c r="C547" s="150" t="s">
        <v>8</v>
      </c>
      <c r="D547" s="33">
        <f>1.675*4+1.6*4+0.11*12</f>
        <v>14.420000000000002</v>
      </c>
      <c r="E547" s="151">
        <v>1.1551377600000001</v>
      </c>
      <c r="F547" s="20">
        <f t="shared" si="60"/>
        <v>1.5004551540392304</v>
      </c>
      <c r="G547" s="20">
        <f t="shared" si="62"/>
        <v>21.636563321245703</v>
      </c>
    </row>
    <row r="548" spans="1:7" s="32" customFormat="1" ht="25.5">
      <c r="A548" s="153">
        <f>A547+1</f>
        <v>23</v>
      </c>
      <c r="B548" s="154" t="s">
        <v>350</v>
      </c>
      <c r="C548" s="150" t="s">
        <v>8</v>
      </c>
      <c r="D548" s="33">
        <f>6.23*2</f>
        <v>12.46</v>
      </c>
      <c r="E548" s="151">
        <v>0.23492385000000002</v>
      </c>
      <c r="F548" s="20">
        <f t="shared" si="60"/>
        <v>0.30515208985916886</v>
      </c>
      <c r="G548" s="20">
        <f t="shared" si="62"/>
        <v>3.8021950396452442</v>
      </c>
    </row>
    <row r="549" spans="1:7" s="32" customFormat="1" ht="12.75">
      <c r="A549" s="153">
        <f>A548+1</f>
        <v>24</v>
      </c>
      <c r="B549" s="154" t="s">
        <v>344</v>
      </c>
      <c r="C549" s="150" t="s">
        <v>17</v>
      </c>
      <c r="D549" s="33">
        <v>4.8600000000000003</v>
      </c>
      <c r="E549" s="151">
        <v>0.90760824000000018</v>
      </c>
      <c r="F549" s="20">
        <f t="shared" si="60"/>
        <v>1.1789290496022526</v>
      </c>
      <c r="G549" s="20">
        <f t="shared" si="62"/>
        <v>5.7295951810669479</v>
      </c>
    </row>
    <row r="550" spans="1:7" s="32" customFormat="1" ht="12.75">
      <c r="A550" s="153">
        <f>A546+1</f>
        <v>22</v>
      </c>
      <c r="B550" s="154" t="s">
        <v>351</v>
      </c>
      <c r="C550" s="150" t="s">
        <v>9</v>
      </c>
      <c r="D550" s="33">
        <v>4</v>
      </c>
      <c r="E550" s="151">
        <v>2.4065370000000006</v>
      </c>
      <c r="F550" s="20">
        <f t="shared" si="60"/>
        <v>3.1259482375817309</v>
      </c>
      <c r="G550" s="20">
        <f t="shared" si="62"/>
        <v>12.503792950326924</v>
      </c>
    </row>
    <row r="551" spans="1:7" s="32" customFormat="1" ht="12.75">
      <c r="A551" s="153">
        <f>A550+1</f>
        <v>23</v>
      </c>
      <c r="B551" s="154" t="s">
        <v>352</v>
      </c>
      <c r="C551" s="150" t="s">
        <v>9</v>
      </c>
      <c r="D551" s="33">
        <v>1</v>
      </c>
      <c r="E551" s="151">
        <v>3.4379100000000005</v>
      </c>
      <c r="F551" s="20">
        <f t="shared" si="60"/>
        <v>4.465640339402472</v>
      </c>
      <c r="G551" s="20">
        <f t="shared" si="62"/>
        <v>4.465640339402472</v>
      </c>
    </row>
    <row r="552" spans="1:7" s="4" customFormat="1" ht="12.75">
      <c r="A552" s="75">
        <f>A551+1</f>
        <v>24</v>
      </c>
      <c r="B552" s="76" t="s">
        <v>353</v>
      </c>
      <c r="C552" s="80" t="s">
        <v>15</v>
      </c>
      <c r="D552" s="114">
        <f>47.4/1000</f>
        <v>4.7399999999999998E-2</v>
      </c>
      <c r="E552" s="78">
        <v>89.585733000000005</v>
      </c>
      <c r="F552" s="20">
        <f t="shared" si="60"/>
        <v>116.36653173577525</v>
      </c>
      <c r="G552" s="20">
        <f t="shared" si="62"/>
        <v>5.515773604275747</v>
      </c>
    </row>
    <row r="553" spans="1:7" s="32" customFormat="1" ht="25.5">
      <c r="A553" s="153">
        <f>A552+1</f>
        <v>25</v>
      </c>
      <c r="B553" s="154" t="s">
        <v>348</v>
      </c>
      <c r="C553" s="150" t="s">
        <v>8</v>
      </c>
      <c r="D553" s="33">
        <f>2*2+0.9*2+1.92*2+0.82*2+0.82*2</f>
        <v>12.920000000000002</v>
      </c>
      <c r="E553" s="151">
        <v>1.4439222000000003</v>
      </c>
      <c r="F553" s="20">
        <f t="shared" si="60"/>
        <v>1.8755689425490381</v>
      </c>
      <c r="G553" s="20">
        <f t="shared" si="62"/>
        <v>24.232350737733576</v>
      </c>
    </row>
    <row r="554" spans="1:7" s="32" customFormat="1" ht="25.5">
      <c r="A554" s="153">
        <f>A553+1</f>
        <v>26</v>
      </c>
      <c r="B554" s="154" t="s">
        <v>349</v>
      </c>
      <c r="C554" s="150" t="s">
        <v>8</v>
      </c>
      <c r="D554" s="33">
        <f>1.62*2+0.52*2+0.11*6</f>
        <v>4.9400000000000004</v>
      </c>
      <c r="E554" s="151">
        <v>1.1551377600000001</v>
      </c>
      <c r="F554" s="20">
        <f t="shared" si="60"/>
        <v>1.5004551540392304</v>
      </c>
      <c r="G554" s="20">
        <f t="shared" si="62"/>
        <v>7.4122484609537986</v>
      </c>
    </row>
    <row r="555" spans="1:7" s="32" customFormat="1" ht="25.5">
      <c r="A555" s="153">
        <f>A554+1</f>
        <v>27</v>
      </c>
      <c r="B555" s="154" t="s">
        <v>350</v>
      </c>
      <c r="C555" s="150" t="s">
        <v>8</v>
      </c>
      <c r="D555" s="33">
        <f>4.3*1</f>
        <v>4.3</v>
      </c>
      <c r="E555" s="151">
        <v>0.23492385000000002</v>
      </c>
      <c r="F555" s="20">
        <f t="shared" si="60"/>
        <v>0.30515208985916886</v>
      </c>
      <c r="G555" s="20">
        <f t="shared" si="62"/>
        <v>1.312153986394426</v>
      </c>
    </row>
    <row r="556" spans="1:7" s="32" customFormat="1" ht="12.75">
      <c r="A556" s="153">
        <f>A555+1</f>
        <v>28</v>
      </c>
      <c r="B556" s="154" t="s">
        <v>344</v>
      </c>
      <c r="C556" s="150" t="s">
        <v>17</v>
      </c>
      <c r="D556" s="33">
        <v>0.9</v>
      </c>
      <c r="E556" s="151">
        <v>0.90760824000000018</v>
      </c>
      <c r="F556" s="20">
        <f t="shared" si="60"/>
        <v>1.1789290496022526</v>
      </c>
      <c r="G556" s="20">
        <f t="shared" si="62"/>
        <v>1.0610361446420273</v>
      </c>
    </row>
    <row r="557" spans="1:7" s="32" customFormat="1" ht="12.75">
      <c r="A557" s="153">
        <f>A553+1</f>
        <v>26</v>
      </c>
      <c r="B557" s="154" t="s">
        <v>351</v>
      </c>
      <c r="C557" s="150" t="s">
        <v>9</v>
      </c>
      <c r="D557" s="33">
        <v>2</v>
      </c>
      <c r="E557" s="151">
        <v>2.4065370000000006</v>
      </c>
      <c r="F557" s="20">
        <f t="shared" si="60"/>
        <v>3.1259482375817309</v>
      </c>
      <c r="G557" s="20">
        <f t="shared" si="62"/>
        <v>6.2518964751634618</v>
      </c>
    </row>
    <row r="558" spans="1:7" s="32" customFormat="1" ht="12.75">
      <c r="A558" s="153">
        <f>A557+1</f>
        <v>27</v>
      </c>
      <c r="B558" s="154" t="s">
        <v>352</v>
      </c>
      <c r="C558" s="150" t="s">
        <v>9</v>
      </c>
      <c r="D558" s="33">
        <v>1</v>
      </c>
      <c r="E558" s="151">
        <v>3.4379100000000005</v>
      </c>
      <c r="F558" s="20">
        <f t="shared" si="60"/>
        <v>4.465640339402472</v>
      </c>
      <c r="G558" s="20">
        <f t="shared" si="62"/>
        <v>4.465640339402472</v>
      </c>
    </row>
    <row r="559" spans="1:7">
      <c r="A559" s="156" t="s">
        <v>373</v>
      </c>
      <c r="B559" s="157"/>
      <c r="C559" s="62"/>
      <c r="D559" s="20"/>
      <c r="E559" s="20"/>
      <c r="F559" s="20">
        <f t="shared" si="60"/>
        <v>0</v>
      </c>
      <c r="G559" s="20">
        <f t="shared" si="62"/>
        <v>0</v>
      </c>
    </row>
    <row r="560" spans="1:7" s="48" customFormat="1" ht="12.75">
      <c r="A560" s="153">
        <f>+A558+1</f>
        <v>28</v>
      </c>
      <c r="B560" s="158" t="s">
        <v>157</v>
      </c>
      <c r="C560" s="159" t="s">
        <v>14</v>
      </c>
      <c r="D560" s="160">
        <f>0.864/100</f>
        <v>8.6400000000000001E-3</v>
      </c>
      <c r="E560" s="47">
        <v>272.64710000000002</v>
      </c>
      <c r="F560" s="20">
        <f t="shared" si="60"/>
        <v>354.15234493663286</v>
      </c>
      <c r="G560" s="20">
        <f t="shared" si="62"/>
        <v>3.059876260252508</v>
      </c>
    </row>
    <row r="561" spans="1:7" s="48" customFormat="1" ht="12.75">
      <c r="A561" s="153">
        <f>A560+1</f>
        <v>29</v>
      </c>
      <c r="B561" s="158" t="s">
        <v>354</v>
      </c>
      <c r="C561" s="159" t="s">
        <v>14</v>
      </c>
      <c r="D561" s="160">
        <f>0.864/100</f>
        <v>8.6400000000000001E-3</v>
      </c>
      <c r="E561" s="47">
        <v>139.29788200000002</v>
      </c>
      <c r="F561" s="20">
        <f t="shared" si="60"/>
        <v>180.93965259489789</v>
      </c>
      <c r="G561" s="20">
        <f t="shared" si="62"/>
        <v>1.5633185984199178</v>
      </c>
    </row>
    <row r="562" spans="1:7" ht="25.5">
      <c r="A562" s="60">
        <f>A561+1</f>
        <v>30</v>
      </c>
      <c r="B562" s="61" t="s">
        <v>355</v>
      </c>
      <c r="C562" s="62" t="s">
        <v>16</v>
      </c>
      <c r="D562" s="20">
        <v>0.14399999999999999</v>
      </c>
      <c r="E562" s="67">
        <v>13.394341600000001</v>
      </c>
      <c r="F562" s="20">
        <f t="shared" si="60"/>
        <v>17.398452015525894</v>
      </c>
      <c r="G562" s="20">
        <f t="shared" si="62"/>
        <v>2.5053770902357284</v>
      </c>
    </row>
    <row r="563" spans="1:7" s="32" customFormat="1" ht="38.25">
      <c r="A563" s="153">
        <f>A562+1</f>
        <v>31</v>
      </c>
      <c r="B563" s="154" t="s">
        <v>356</v>
      </c>
      <c r="C563" s="150" t="s">
        <v>16</v>
      </c>
      <c r="D563" s="33">
        <v>0.79200000000000004</v>
      </c>
      <c r="E563" s="151">
        <v>44.015524325000001</v>
      </c>
      <c r="F563" s="20">
        <f t="shared" si="60"/>
        <v>57.173544678502566</v>
      </c>
      <c r="G563" s="20">
        <f t="shared" si="62"/>
        <v>45.281447385374037</v>
      </c>
    </row>
    <row r="564" spans="1:7" s="32" customFormat="1" ht="25.5">
      <c r="A564" s="153">
        <f>A563+1</f>
        <v>32</v>
      </c>
      <c r="B564" s="154" t="s">
        <v>357</v>
      </c>
      <c r="C564" s="150" t="s">
        <v>15</v>
      </c>
      <c r="D564" s="161">
        <f>(138.402+61.512+68.269+36.736+89.76+12.717)/1000</f>
        <v>0.40739599999999998</v>
      </c>
      <c r="E564" s="151">
        <v>133.83650500000002</v>
      </c>
      <c r="F564" s="20">
        <f t="shared" si="60"/>
        <v>173.84564913352602</v>
      </c>
      <c r="G564" s="20">
        <f t="shared" si="62"/>
        <v>70.824022074401967</v>
      </c>
    </row>
    <row r="565" spans="1:7" s="32" customFormat="1" ht="25.5">
      <c r="A565" s="153">
        <f>A564+1</f>
        <v>33</v>
      </c>
      <c r="B565" s="154" t="s">
        <v>358</v>
      </c>
      <c r="C565" s="150" t="s">
        <v>8</v>
      </c>
      <c r="D565" s="33">
        <f>(3.3*9+13.2*1)</f>
        <v>42.9</v>
      </c>
      <c r="E565" s="151">
        <v>1.7304147000000003</v>
      </c>
      <c r="F565" s="20">
        <f t="shared" si="60"/>
        <v>2.2477056374992439</v>
      </c>
      <c r="G565" s="20">
        <f t="shared" si="62"/>
        <v>96.426571848717558</v>
      </c>
    </row>
    <row r="566" spans="1:7" s="32" customFormat="1" ht="25.5">
      <c r="A566" s="153">
        <f>A565+1</f>
        <v>34</v>
      </c>
      <c r="B566" s="154" t="s">
        <v>359</v>
      </c>
      <c r="C566" s="150" t="s">
        <v>8</v>
      </c>
      <c r="D566" s="33">
        <f>29.3</f>
        <v>29.3</v>
      </c>
      <c r="E566" s="151">
        <v>0.83655810000000008</v>
      </c>
      <c r="F566" s="20">
        <f t="shared" si="60"/>
        <v>1.0866391492546015</v>
      </c>
      <c r="G566" s="20">
        <f t="shared" si="62"/>
        <v>31.838527073159824</v>
      </c>
    </row>
    <row r="567" spans="1:7" s="32" customFormat="1" ht="25.5">
      <c r="A567" s="153">
        <f>A566+1</f>
        <v>35</v>
      </c>
      <c r="B567" s="154" t="s">
        <v>360</v>
      </c>
      <c r="C567" s="150" t="s">
        <v>8</v>
      </c>
      <c r="D567" s="33">
        <f>(32.8)</f>
        <v>32.799999999999997</v>
      </c>
      <c r="E567" s="151">
        <v>0.41254920000000006</v>
      </c>
      <c r="F567" s="20">
        <f t="shared" si="60"/>
        <v>0.53587684072829667</v>
      </c>
      <c r="G567" s="20">
        <f t="shared" si="62"/>
        <v>17.576760375888128</v>
      </c>
    </row>
    <row r="568" spans="1:7" s="50" customFormat="1" ht="24">
      <c r="A568" s="162">
        <f>A567+1</f>
        <v>36</v>
      </c>
      <c r="B568" s="163" t="s">
        <v>361</v>
      </c>
      <c r="C568" s="164" t="s">
        <v>17</v>
      </c>
      <c r="D568" s="49">
        <f>13.3</f>
        <v>13.3</v>
      </c>
      <c r="E568" s="165">
        <v>4.8263712652000015</v>
      </c>
      <c r="F568" s="20">
        <f t="shared" si="60"/>
        <v>6.2691688307169375</v>
      </c>
      <c r="G568" s="20">
        <f t="shared" si="62"/>
        <v>83.379945448535267</v>
      </c>
    </row>
    <row r="569" spans="1:7" s="32" customFormat="1" ht="38.25">
      <c r="A569" s="153">
        <f>A568+1</f>
        <v>37</v>
      </c>
      <c r="B569" s="154" t="s">
        <v>362</v>
      </c>
      <c r="C569" s="150" t="s">
        <v>15</v>
      </c>
      <c r="D569" s="161">
        <f>(51.216+89.01)/1000</f>
        <v>0.14022599999999999</v>
      </c>
      <c r="E569" s="151">
        <v>133.83650500000002</v>
      </c>
      <c r="F569" s="20">
        <f t="shared" si="60"/>
        <v>173.84564913352602</v>
      </c>
      <c r="G569" s="20">
        <f t="shared" si="62"/>
        <v>24.37767999539782</v>
      </c>
    </row>
    <row r="570" spans="1:7" s="32" customFormat="1" ht="25.5">
      <c r="A570" s="153">
        <f>A569+1</f>
        <v>38</v>
      </c>
      <c r="B570" s="154" t="s">
        <v>363</v>
      </c>
      <c r="C570" s="150" t="s">
        <v>8</v>
      </c>
      <c r="D570" s="33">
        <f>13.2</f>
        <v>13.2</v>
      </c>
      <c r="E570" s="151">
        <v>0.81363870000000005</v>
      </c>
      <c r="F570" s="20">
        <f t="shared" si="60"/>
        <v>1.0568682136585847</v>
      </c>
      <c r="G570" s="20">
        <f t="shared" si="62"/>
        <v>13.950660420293318</v>
      </c>
    </row>
    <row r="571" spans="1:7" s="32" customFormat="1" ht="25.5">
      <c r="A571" s="153">
        <f>A570+1</f>
        <v>39</v>
      </c>
      <c r="B571" s="154" t="s">
        <v>364</v>
      </c>
      <c r="C571" s="150" t="s">
        <v>8</v>
      </c>
      <c r="D571" s="33">
        <f>43</f>
        <v>43</v>
      </c>
      <c r="E571" s="151">
        <v>0.63028350000000011</v>
      </c>
      <c r="F571" s="20">
        <f t="shared" si="60"/>
        <v>0.81870072889045331</v>
      </c>
      <c r="G571" s="20">
        <f t="shared" si="62"/>
        <v>35.204131342289493</v>
      </c>
    </row>
    <row r="572" spans="1:7" s="32" customFormat="1" ht="25.5">
      <c r="A572" s="153">
        <f>A571+1</f>
        <v>40</v>
      </c>
      <c r="B572" s="154" t="s">
        <v>365</v>
      </c>
      <c r="C572" s="150" t="s">
        <v>19</v>
      </c>
      <c r="D572" s="33">
        <f>32.2/100</f>
        <v>0.32200000000000001</v>
      </c>
      <c r="E572" s="151">
        <v>125.92604394300001</v>
      </c>
      <c r="F572" s="20">
        <f t="shared" si="60"/>
        <v>163.57043134149214</v>
      </c>
      <c r="G572" s="20">
        <f t="shared" si="62"/>
        <v>52.669678891960473</v>
      </c>
    </row>
    <row r="573" spans="1:7">
      <c r="A573" s="156" t="s">
        <v>374</v>
      </c>
      <c r="B573" s="157"/>
      <c r="C573" s="62"/>
      <c r="D573" s="20"/>
      <c r="E573" s="20"/>
      <c r="F573" s="20">
        <f t="shared" si="60"/>
        <v>0</v>
      </c>
      <c r="G573" s="20">
        <f t="shared" si="62"/>
        <v>0</v>
      </c>
    </row>
    <row r="574" spans="1:7" s="48" customFormat="1" ht="12.75">
      <c r="A574" s="153">
        <f>+A572+1</f>
        <v>41</v>
      </c>
      <c r="B574" s="158" t="s">
        <v>157</v>
      </c>
      <c r="C574" s="159" t="s">
        <v>14</v>
      </c>
      <c r="D574" s="160">
        <f>0.5/100</f>
        <v>5.0000000000000001E-3</v>
      </c>
      <c r="E574" s="47">
        <v>272.64710000000002</v>
      </c>
      <c r="F574" s="20">
        <f t="shared" si="60"/>
        <v>354.15234493663286</v>
      </c>
      <c r="G574" s="20">
        <f t="shared" si="62"/>
        <v>1.7707617246831644</v>
      </c>
    </row>
    <row r="575" spans="1:7" ht="25.5">
      <c r="A575" s="60">
        <f>A574+1</f>
        <v>42</v>
      </c>
      <c r="B575" s="61" t="s">
        <v>355</v>
      </c>
      <c r="C575" s="62" t="s">
        <v>16</v>
      </c>
      <c r="D575" s="20">
        <f>0.06</f>
        <v>0.06</v>
      </c>
      <c r="E575" s="67">
        <v>13.394341600000001</v>
      </c>
      <c r="F575" s="20">
        <f t="shared" si="60"/>
        <v>17.398452015525894</v>
      </c>
      <c r="G575" s="20">
        <f t="shared" si="62"/>
        <v>1.0439071209315536</v>
      </c>
    </row>
    <row r="576" spans="1:7" s="32" customFormat="1" ht="38.25">
      <c r="A576" s="153">
        <f>A575+1</f>
        <v>43</v>
      </c>
      <c r="B576" s="154" t="s">
        <v>356</v>
      </c>
      <c r="C576" s="150" t="s">
        <v>16</v>
      </c>
      <c r="D576" s="33">
        <f>0.24</f>
        <v>0.24</v>
      </c>
      <c r="E576" s="151">
        <v>43.43394455</v>
      </c>
      <c r="F576" s="20">
        <f t="shared" si="60"/>
        <v>56.418107187753641</v>
      </c>
      <c r="G576" s="20">
        <f t="shared" si="62"/>
        <v>13.540345725060874</v>
      </c>
    </row>
    <row r="577" spans="1:7" s="32" customFormat="1" ht="38.25">
      <c r="A577" s="153">
        <f>A576+1</f>
        <v>44</v>
      </c>
      <c r="B577" s="154" t="s">
        <v>366</v>
      </c>
      <c r="C577" s="150" t="s">
        <v>15</v>
      </c>
      <c r="D577" s="161">
        <f>(16.17+6.28+8.59)/1000</f>
        <v>3.1040000000000002E-2</v>
      </c>
      <c r="E577" s="151">
        <v>88.034492999999998</v>
      </c>
      <c r="F577" s="20">
        <f t="shared" si="60"/>
        <v>114.35156336252096</v>
      </c>
      <c r="G577" s="20">
        <f t="shared" si="62"/>
        <v>3.549472526772651</v>
      </c>
    </row>
    <row r="578" spans="1:7" s="32" customFormat="1" ht="25.5">
      <c r="A578" s="153">
        <f>A577+1</f>
        <v>45</v>
      </c>
      <c r="B578" s="154" t="s">
        <v>367</v>
      </c>
      <c r="C578" s="150" t="s">
        <v>8</v>
      </c>
      <c r="D578" s="33">
        <f>1.5*2</f>
        <v>3</v>
      </c>
      <c r="E578" s="151">
        <v>1.9137699000000001</v>
      </c>
      <c r="F578" s="20">
        <f t="shared" si="60"/>
        <v>2.485873122267376</v>
      </c>
      <c r="G578" s="20">
        <f t="shared" si="62"/>
        <v>7.4576193668021276</v>
      </c>
    </row>
    <row r="579" spans="1:7" s="32" customFormat="1" ht="12.75">
      <c r="A579" s="153">
        <f>A578+1</f>
        <v>46</v>
      </c>
      <c r="B579" s="154" t="s">
        <v>368</v>
      </c>
      <c r="C579" s="150" t="s">
        <v>15</v>
      </c>
      <c r="D579" s="33">
        <f>6.28/1000</f>
        <v>6.28E-3</v>
      </c>
      <c r="E579" s="151">
        <v>458.38800000000003</v>
      </c>
      <c r="F579" s="20">
        <f t="shared" si="60"/>
        <v>595.41871192032954</v>
      </c>
      <c r="G579" s="20">
        <f t="shared" si="62"/>
        <v>3.7392295108596696</v>
      </c>
    </row>
    <row r="580" spans="1:7" s="32" customFormat="1" ht="38.25">
      <c r="A580" s="153">
        <f>A579+1</f>
        <v>47</v>
      </c>
      <c r="B580" s="154" t="s">
        <v>369</v>
      </c>
      <c r="C580" s="150" t="s">
        <v>8</v>
      </c>
      <c r="D580" s="33">
        <f>1</f>
        <v>1</v>
      </c>
      <c r="E580" s="151">
        <v>4.4887644900000003</v>
      </c>
      <c r="F580" s="20">
        <f t="shared" si="60"/>
        <v>5.8306377364798267</v>
      </c>
      <c r="G580" s="20">
        <f t="shared" si="62"/>
        <v>5.8306377364798267</v>
      </c>
    </row>
    <row r="581" spans="1:7" s="32" customFormat="1" ht="12.75">
      <c r="A581" s="153">
        <f>A580+1</f>
        <v>48</v>
      </c>
      <c r="B581" s="154" t="s">
        <v>370</v>
      </c>
      <c r="C581" s="150" t="s">
        <v>16</v>
      </c>
      <c r="D581" s="161">
        <f>0.0675</f>
        <v>6.7500000000000004E-2</v>
      </c>
      <c r="E581" s="151">
        <v>200.88262418960002</v>
      </c>
      <c r="F581" s="20">
        <f t="shared" si="60"/>
        <v>260.93456491476053</v>
      </c>
      <c r="G581" s="20">
        <f t="shared" si="62"/>
        <v>17.613083131746336</v>
      </c>
    </row>
    <row r="582" spans="1:7" s="32" customFormat="1" ht="25.5">
      <c r="A582" s="153">
        <f>A581+1</f>
        <v>49</v>
      </c>
      <c r="B582" s="154" t="s">
        <v>371</v>
      </c>
      <c r="C582" s="150" t="s">
        <v>17</v>
      </c>
      <c r="D582" s="166">
        <f>3.6</f>
        <v>3.6</v>
      </c>
      <c r="E582" s="151">
        <v>0.61056141392000018</v>
      </c>
      <c r="F582" s="20">
        <f t="shared" si="60"/>
        <v>0.79308291365502948</v>
      </c>
      <c r="G582" s="20">
        <f t="shared" si="62"/>
        <v>2.8550984891581064</v>
      </c>
    </row>
    <row r="583" spans="1:7" s="32" customFormat="1" ht="25.5">
      <c r="A583" s="153">
        <f>A582+1</f>
        <v>50</v>
      </c>
      <c r="B583" s="154" t="s">
        <v>365</v>
      </c>
      <c r="C583" s="150" t="s">
        <v>19</v>
      </c>
      <c r="D583" s="33">
        <f>0.8/100</f>
        <v>8.0000000000000002E-3</v>
      </c>
      <c r="E583" s="151">
        <v>132.97375944300001</v>
      </c>
      <c r="F583" s="20">
        <f t="shared" si="60"/>
        <v>172.72499403726718</v>
      </c>
      <c r="G583" s="20">
        <f t="shared" si="62"/>
        <v>1.3817999522981375</v>
      </c>
    </row>
    <row r="584" spans="1:7" s="32" customFormat="1" ht="25.5">
      <c r="A584" s="153">
        <f>A583+1</f>
        <v>51</v>
      </c>
      <c r="B584" s="154" t="s">
        <v>377</v>
      </c>
      <c r="C584" s="150" t="s">
        <v>15</v>
      </c>
      <c r="D584" s="155">
        <f>(2.25+0.57+0.34+0.27+5.77+1.26)/1000</f>
        <v>1.0459999999999999E-2</v>
      </c>
      <c r="E584" s="151">
        <v>133.83650500000002</v>
      </c>
      <c r="F584" s="20">
        <f t="shared" si="60"/>
        <v>173.84564913352602</v>
      </c>
      <c r="G584" s="20">
        <f t="shared" si="62"/>
        <v>1.8184254899366821</v>
      </c>
    </row>
    <row r="585" spans="1:7" s="32" customFormat="1" ht="25.5">
      <c r="A585" s="153">
        <f>A584+1</f>
        <v>52</v>
      </c>
      <c r="B585" s="154" t="s">
        <v>378</v>
      </c>
      <c r="C585" s="150" t="s">
        <v>8</v>
      </c>
      <c r="D585" s="33">
        <f>0.67+0.34+0.2</f>
        <v>1.21</v>
      </c>
      <c r="E585" s="151">
        <v>0.35525070000000003</v>
      </c>
      <c r="F585" s="20">
        <f t="shared" si="60"/>
        <v>0.46144950173825533</v>
      </c>
      <c r="G585" s="20">
        <f t="shared" si="62"/>
        <v>0.55835389710328898</v>
      </c>
    </row>
    <row r="586" spans="1:7" s="32" customFormat="1" ht="12.75">
      <c r="A586" s="153">
        <f>A585+1</f>
        <v>53</v>
      </c>
      <c r="B586" s="154" t="s">
        <v>379</v>
      </c>
      <c r="C586" s="150" t="s">
        <v>17</v>
      </c>
      <c r="D586" s="33">
        <f>5.77+1.26</f>
        <v>7.0299999999999994</v>
      </c>
      <c r="E586" s="151">
        <v>3.4379100000000005</v>
      </c>
      <c r="F586" s="20">
        <f t="shared" si="60"/>
        <v>4.465640339402472</v>
      </c>
      <c r="G586" s="20">
        <f t="shared" si="62"/>
        <v>31.393451585999376</v>
      </c>
    </row>
    <row r="587" spans="1:7" s="5" customFormat="1" ht="12.75">
      <c r="A587" s="106">
        <f>A586+1</f>
        <v>54</v>
      </c>
      <c r="B587" s="113" t="s">
        <v>345</v>
      </c>
      <c r="C587" s="108" t="s">
        <v>19</v>
      </c>
      <c r="D587" s="115">
        <f>1.21</f>
        <v>1.21</v>
      </c>
      <c r="E587" s="109">
        <v>77.910504052000007</v>
      </c>
      <c r="F587" s="20">
        <f t="shared" si="60"/>
        <v>101.20110467050938</v>
      </c>
      <c r="G587" s="20">
        <f t="shared" si="62"/>
        <v>122.45333665131635</v>
      </c>
    </row>
    <row r="588" spans="1:7" s="53" customFormat="1" ht="38.25">
      <c r="A588" s="167">
        <f>+A589+1</f>
        <v>52</v>
      </c>
      <c r="B588" s="113" t="s">
        <v>900</v>
      </c>
      <c r="C588" s="168" t="s">
        <v>9</v>
      </c>
      <c r="D588" s="11">
        <v>2</v>
      </c>
      <c r="E588" s="109">
        <v>630.28350000000012</v>
      </c>
      <c r="F588" s="20">
        <f t="shared" ref="F588:F591" si="63">+E588*1.01*1.0015*1.006*1.015*1.133*1.11</f>
        <v>818.70072889045309</v>
      </c>
      <c r="G588" s="20">
        <f t="shared" si="62"/>
        <v>1637.4014577809062</v>
      </c>
    </row>
    <row r="589" spans="1:7" s="53" customFormat="1" ht="38.25">
      <c r="A589" s="167">
        <f>+A583+1</f>
        <v>51</v>
      </c>
      <c r="B589" s="113" t="s">
        <v>901</v>
      </c>
      <c r="C589" s="168" t="s">
        <v>9</v>
      </c>
      <c r="D589" s="11">
        <v>1</v>
      </c>
      <c r="E589" s="109">
        <v>630.28350000000012</v>
      </c>
      <c r="F589" s="20">
        <f t="shared" si="63"/>
        <v>818.70072889045309</v>
      </c>
      <c r="G589" s="20">
        <f t="shared" ref="G589:G591" si="64">+F589*D589</f>
        <v>818.70072889045309</v>
      </c>
    </row>
    <row r="590" spans="1:7" s="53" customFormat="1" ht="38.25">
      <c r="A590" s="167">
        <f>+A589+1</f>
        <v>52</v>
      </c>
      <c r="B590" s="113" t="s">
        <v>902</v>
      </c>
      <c r="C590" s="168" t="s">
        <v>9</v>
      </c>
      <c r="D590" s="11">
        <v>1</v>
      </c>
      <c r="E590" s="109">
        <v>2406.5370000000003</v>
      </c>
      <c r="F590" s="20">
        <f t="shared" si="63"/>
        <v>3125.9482375817302</v>
      </c>
      <c r="G590" s="20">
        <f t="shared" si="64"/>
        <v>3125.9482375817302</v>
      </c>
    </row>
    <row r="591" spans="1:7" s="53" customFormat="1" ht="38.25">
      <c r="A591" s="167">
        <f>A590+1</f>
        <v>53</v>
      </c>
      <c r="B591" s="113" t="s">
        <v>903</v>
      </c>
      <c r="C591" s="168" t="s">
        <v>9</v>
      </c>
      <c r="D591" s="11">
        <v>1</v>
      </c>
      <c r="E591" s="109">
        <v>1260.5670000000002</v>
      </c>
      <c r="F591" s="20">
        <f t="shared" si="63"/>
        <v>1637.4014577809062</v>
      </c>
      <c r="G591" s="20">
        <f t="shared" si="64"/>
        <v>1637.4014577809062</v>
      </c>
    </row>
    <row r="592" spans="1:7" s="32" customFormat="1" ht="12">
      <c r="A592" s="169"/>
      <c r="B592" s="170" t="s">
        <v>7</v>
      </c>
      <c r="C592" s="171"/>
      <c r="D592" s="172"/>
      <c r="E592" s="172"/>
      <c r="F592" s="172"/>
      <c r="G592" s="173">
        <f>SUM(G523:G591)</f>
        <v>20662.85240159856</v>
      </c>
    </row>
    <row r="593" spans="1:7" s="32" customFormat="1" ht="22.5" customHeight="1">
      <c r="A593" s="169"/>
      <c r="B593" s="170" t="s">
        <v>453</v>
      </c>
      <c r="C593" s="171"/>
      <c r="D593" s="172"/>
      <c r="E593" s="172"/>
      <c r="F593" s="172"/>
      <c r="G593" s="175">
        <f>+G592+G522+G501+G461+G418+G391+G357+G335+G307+G273+G251+G235+G162+G130+G118+G110+G98+G69+G59+G51+G10</f>
        <v>179930.76917636956</v>
      </c>
    </row>
    <row r="594" spans="1:7" s="32" customFormat="1" ht="22.5" customHeight="1">
      <c r="A594" s="169"/>
      <c r="B594" s="170" t="s">
        <v>454</v>
      </c>
      <c r="C594" s="171"/>
      <c r="D594" s="172"/>
      <c r="E594" s="172"/>
      <c r="F594" s="172"/>
      <c r="G594" s="175">
        <f>+G593*0.2</f>
        <v>35986.153835273915</v>
      </c>
    </row>
    <row r="595" spans="1:7" s="32" customFormat="1" ht="22.5" customHeight="1">
      <c r="A595" s="169"/>
      <c r="B595" s="170" t="s">
        <v>7</v>
      </c>
      <c r="C595" s="171"/>
      <c r="D595" s="172"/>
      <c r="E595" s="172"/>
      <c r="F595" s="172"/>
      <c r="G595" s="175">
        <f>+G594+G593</f>
        <v>215916.92301164346</v>
      </c>
    </row>
  </sheetData>
  <mergeCells count="2">
    <mergeCell ref="A1:G1"/>
    <mergeCell ref="A2:G2"/>
  </mergeCells>
  <pageMargins left="0.3" right="0" top="0.75" bottom="0.5" header="0.5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96966-4C83-419D-AFD0-F9B1585636C7}">
  <sheetPr>
    <tabColor rgb="FFFFFF00"/>
  </sheetPr>
  <dimension ref="A1:G595"/>
  <sheetViews>
    <sheetView showZeros="0" zoomScaleNormal="100" zoomScaleSheetLayoutView="100" workbookViewId="0">
      <selection activeCell="A392" sqref="A392:XFD392"/>
    </sheetView>
  </sheetViews>
  <sheetFormatPr defaultRowHeight="15"/>
  <cols>
    <col min="1" max="1" width="3.140625" style="23" customWidth="1"/>
    <col min="2" max="2" width="22.42578125" style="24" customWidth="1"/>
    <col min="3" max="3" width="6.7109375" style="21" customWidth="1"/>
    <col min="4" max="4" width="6.7109375" style="22" customWidth="1"/>
    <col min="5" max="5" width="7.28515625" style="22" customWidth="1"/>
    <col min="6" max="6" width="11.5703125" style="25" customWidth="1"/>
    <col min="7" max="7" width="1.85546875" style="19" customWidth="1"/>
    <col min="8" max="232" width="9.140625" style="19"/>
    <col min="233" max="233" width="3.140625" style="19" customWidth="1"/>
    <col min="234" max="234" width="8.85546875" style="19" customWidth="1"/>
    <col min="235" max="235" width="22.42578125" style="19" customWidth="1"/>
    <col min="236" max="237" width="6.7109375" style="19" customWidth="1"/>
    <col min="238" max="238" width="0.7109375" style="19" customWidth="1"/>
    <col min="239" max="239" width="5.85546875" style="19" customWidth="1"/>
    <col min="240" max="241" width="0.7109375" style="19" customWidth="1"/>
    <col min="242" max="242" width="5.85546875" style="19" customWidth="1"/>
    <col min="243" max="243" width="0.7109375" style="19" customWidth="1"/>
    <col min="244" max="244" width="21" style="19" customWidth="1"/>
    <col min="245" max="249" width="6.5703125" style="19" customWidth="1"/>
    <col min="250" max="250" width="7.7109375" style="19" customWidth="1"/>
    <col min="251" max="251" width="7.28515625" style="19" customWidth="1"/>
    <col min="252" max="252" width="9.140625" style="19" customWidth="1"/>
    <col min="253" max="253" width="1.85546875" style="19" customWidth="1"/>
    <col min="254" max="488" width="9.140625" style="19"/>
    <col min="489" max="489" width="3.140625" style="19" customWidth="1"/>
    <col min="490" max="490" width="8.85546875" style="19" customWidth="1"/>
    <col min="491" max="491" width="22.42578125" style="19" customWidth="1"/>
    <col min="492" max="493" width="6.7109375" style="19" customWidth="1"/>
    <col min="494" max="494" width="0.7109375" style="19" customWidth="1"/>
    <col min="495" max="495" width="5.85546875" style="19" customWidth="1"/>
    <col min="496" max="497" width="0.7109375" style="19" customWidth="1"/>
    <col min="498" max="498" width="5.85546875" style="19" customWidth="1"/>
    <col min="499" max="499" width="0.7109375" style="19" customWidth="1"/>
    <col min="500" max="500" width="21" style="19" customWidth="1"/>
    <col min="501" max="505" width="6.5703125" style="19" customWidth="1"/>
    <col min="506" max="506" width="7.7109375" style="19" customWidth="1"/>
    <col min="507" max="507" width="7.28515625" style="19" customWidth="1"/>
    <col min="508" max="508" width="9.140625" style="19" customWidth="1"/>
    <col min="509" max="509" width="1.85546875" style="19" customWidth="1"/>
    <col min="510" max="744" width="9.140625" style="19"/>
    <col min="745" max="745" width="3.140625" style="19" customWidth="1"/>
    <col min="746" max="746" width="8.85546875" style="19" customWidth="1"/>
    <col min="747" max="747" width="22.42578125" style="19" customWidth="1"/>
    <col min="748" max="749" width="6.7109375" style="19" customWidth="1"/>
    <col min="750" max="750" width="0.7109375" style="19" customWidth="1"/>
    <col min="751" max="751" width="5.85546875" style="19" customWidth="1"/>
    <col min="752" max="753" width="0.7109375" style="19" customWidth="1"/>
    <col min="754" max="754" width="5.85546875" style="19" customWidth="1"/>
    <col min="755" max="755" width="0.7109375" style="19" customWidth="1"/>
    <col min="756" max="756" width="21" style="19" customWidth="1"/>
    <col min="757" max="761" width="6.5703125" style="19" customWidth="1"/>
    <col min="762" max="762" width="7.7109375" style="19" customWidth="1"/>
    <col min="763" max="763" width="7.28515625" style="19" customWidth="1"/>
    <col min="764" max="764" width="9.140625" style="19" customWidth="1"/>
    <col min="765" max="765" width="1.85546875" style="19" customWidth="1"/>
    <col min="766" max="1000" width="9.140625" style="19"/>
    <col min="1001" max="1001" width="3.140625" style="19" customWidth="1"/>
    <col min="1002" max="1002" width="8.85546875" style="19" customWidth="1"/>
    <col min="1003" max="1003" width="22.42578125" style="19" customWidth="1"/>
    <col min="1004" max="1005" width="6.7109375" style="19" customWidth="1"/>
    <col min="1006" max="1006" width="0.7109375" style="19" customWidth="1"/>
    <col min="1007" max="1007" width="5.85546875" style="19" customWidth="1"/>
    <col min="1008" max="1009" width="0.7109375" style="19" customWidth="1"/>
    <col min="1010" max="1010" width="5.85546875" style="19" customWidth="1"/>
    <col min="1011" max="1011" width="0.7109375" style="19" customWidth="1"/>
    <col min="1012" max="1012" width="21" style="19" customWidth="1"/>
    <col min="1013" max="1017" width="6.5703125" style="19" customWidth="1"/>
    <col min="1018" max="1018" width="7.7109375" style="19" customWidth="1"/>
    <col min="1019" max="1019" width="7.28515625" style="19" customWidth="1"/>
    <col min="1020" max="1020" width="9.140625" style="19" customWidth="1"/>
    <col min="1021" max="1021" width="1.85546875" style="19" customWidth="1"/>
    <col min="1022" max="1256" width="9.140625" style="19"/>
    <col min="1257" max="1257" width="3.140625" style="19" customWidth="1"/>
    <col min="1258" max="1258" width="8.85546875" style="19" customWidth="1"/>
    <col min="1259" max="1259" width="22.42578125" style="19" customWidth="1"/>
    <col min="1260" max="1261" width="6.7109375" style="19" customWidth="1"/>
    <col min="1262" max="1262" width="0.7109375" style="19" customWidth="1"/>
    <col min="1263" max="1263" width="5.85546875" style="19" customWidth="1"/>
    <col min="1264" max="1265" width="0.7109375" style="19" customWidth="1"/>
    <col min="1266" max="1266" width="5.85546875" style="19" customWidth="1"/>
    <col min="1267" max="1267" width="0.7109375" style="19" customWidth="1"/>
    <col min="1268" max="1268" width="21" style="19" customWidth="1"/>
    <col min="1269" max="1273" width="6.5703125" style="19" customWidth="1"/>
    <col min="1274" max="1274" width="7.7109375" style="19" customWidth="1"/>
    <col min="1275" max="1275" width="7.28515625" style="19" customWidth="1"/>
    <col min="1276" max="1276" width="9.140625" style="19" customWidth="1"/>
    <col min="1277" max="1277" width="1.85546875" style="19" customWidth="1"/>
    <col min="1278" max="1512" width="9.140625" style="19"/>
    <col min="1513" max="1513" width="3.140625" style="19" customWidth="1"/>
    <col min="1514" max="1514" width="8.85546875" style="19" customWidth="1"/>
    <col min="1515" max="1515" width="22.42578125" style="19" customWidth="1"/>
    <col min="1516" max="1517" width="6.7109375" style="19" customWidth="1"/>
    <col min="1518" max="1518" width="0.7109375" style="19" customWidth="1"/>
    <col min="1519" max="1519" width="5.85546875" style="19" customWidth="1"/>
    <col min="1520" max="1521" width="0.7109375" style="19" customWidth="1"/>
    <col min="1522" max="1522" width="5.85546875" style="19" customWidth="1"/>
    <col min="1523" max="1523" width="0.7109375" style="19" customWidth="1"/>
    <col min="1524" max="1524" width="21" style="19" customWidth="1"/>
    <col min="1525" max="1529" width="6.5703125" style="19" customWidth="1"/>
    <col min="1530" max="1530" width="7.7109375" style="19" customWidth="1"/>
    <col min="1531" max="1531" width="7.28515625" style="19" customWidth="1"/>
    <col min="1532" max="1532" width="9.140625" style="19" customWidth="1"/>
    <col min="1533" max="1533" width="1.85546875" style="19" customWidth="1"/>
    <col min="1534" max="1768" width="9.140625" style="19"/>
    <col min="1769" max="1769" width="3.140625" style="19" customWidth="1"/>
    <col min="1770" max="1770" width="8.85546875" style="19" customWidth="1"/>
    <col min="1771" max="1771" width="22.42578125" style="19" customWidth="1"/>
    <col min="1772" max="1773" width="6.7109375" style="19" customWidth="1"/>
    <col min="1774" max="1774" width="0.7109375" style="19" customWidth="1"/>
    <col min="1775" max="1775" width="5.85546875" style="19" customWidth="1"/>
    <col min="1776" max="1777" width="0.7109375" style="19" customWidth="1"/>
    <col min="1778" max="1778" width="5.85546875" style="19" customWidth="1"/>
    <col min="1779" max="1779" width="0.7109375" style="19" customWidth="1"/>
    <col min="1780" max="1780" width="21" style="19" customWidth="1"/>
    <col min="1781" max="1785" width="6.5703125" style="19" customWidth="1"/>
    <col min="1786" max="1786" width="7.7109375" style="19" customWidth="1"/>
    <col min="1787" max="1787" width="7.28515625" style="19" customWidth="1"/>
    <col min="1788" max="1788" width="9.140625" style="19" customWidth="1"/>
    <col min="1789" max="1789" width="1.85546875" style="19" customWidth="1"/>
    <col min="1790" max="2024" width="9.140625" style="19"/>
    <col min="2025" max="2025" width="3.140625" style="19" customWidth="1"/>
    <col min="2026" max="2026" width="8.85546875" style="19" customWidth="1"/>
    <col min="2027" max="2027" width="22.42578125" style="19" customWidth="1"/>
    <col min="2028" max="2029" width="6.7109375" style="19" customWidth="1"/>
    <col min="2030" max="2030" width="0.7109375" style="19" customWidth="1"/>
    <col min="2031" max="2031" width="5.85546875" style="19" customWidth="1"/>
    <col min="2032" max="2033" width="0.7109375" style="19" customWidth="1"/>
    <col min="2034" max="2034" width="5.85546875" style="19" customWidth="1"/>
    <col min="2035" max="2035" width="0.7109375" style="19" customWidth="1"/>
    <col min="2036" max="2036" width="21" style="19" customWidth="1"/>
    <col min="2037" max="2041" width="6.5703125" style="19" customWidth="1"/>
    <col min="2042" max="2042" width="7.7109375" style="19" customWidth="1"/>
    <col min="2043" max="2043" width="7.28515625" style="19" customWidth="1"/>
    <col min="2044" max="2044" width="9.140625" style="19" customWidth="1"/>
    <col min="2045" max="2045" width="1.85546875" style="19" customWidth="1"/>
    <col min="2046" max="2280" width="9.140625" style="19"/>
    <col min="2281" max="2281" width="3.140625" style="19" customWidth="1"/>
    <col min="2282" max="2282" width="8.85546875" style="19" customWidth="1"/>
    <col min="2283" max="2283" width="22.42578125" style="19" customWidth="1"/>
    <col min="2284" max="2285" width="6.7109375" style="19" customWidth="1"/>
    <col min="2286" max="2286" width="0.7109375" style="19" customWidth="1"/>
    <col min="2287" max="2287" width="5.85546875" style="19" customWidth="1"/>
    <col min="2288" max="2289" width="0.7109375" style="19" customWidth="1"/>
    <col min="2290" max="2290" width="5.85546875" style="19" customWidth="1"/>
    <col min="2291" max="2291" width="0.7109375" style="19" customWidth="1"/>
    <col min="2292" max="2292" width="21" style="19" customWidth="1"/>
    <col min="2293" max="2297" width="6.5703125" style="19" customWidth="1"/>
    <col min="2298" max="2298" width="7.7109375" style="19" customWidth="1"/>
    <col min="2299" max="2299" width="7.28515625" style="19" customWidth="1"/>
    <col min="2300" max="2300" width="9.140625" style="19" customWidth="1"/>
    <col min="2301" max="2301" width="1.85546875" style="19" customWidth="1"/>
    <col min="2302" max="2536" width="9.140625" style="19"/>
    <col min="2537" max="2537" width="3.140625" style="19" customWidth="1"/>
    <col min="2538" max="2538" width="8.85546875" style="19" customWidth="1"/>
    <col min="2539" max="2539" width="22.42578125" style="19" customWidth="1"/>
    <col min="2540" max="2541" width="6.7109375" style="19" customWidth="1"/>
    <col min="2542" max="2542" width="0.7109375" style="19" customWidth="1"/>
    <col min="2543" max="2543" width="5.85546875" style="19" customWidth="1"/>
    <col min="2544" max="2545" width="0.7109375" style="19" customWidth="1"/>
    <col min="2546" max="2546" width="5.85546875" style="19" customWidth="1"/>
    <col min="2547" max="2547" width="0.7109375" style="19" customWidth="1"/>
    <col min="2548" max="2548" width="21" style="19" customWidth="1"/>
    <col min="2549" max="2553" width="6.5703125" style="19" customWidth="1"/>
    <col min="2554" max="2554" width="7.7109375" style="19" customWidth="1"/>
    <col min="2555" max="2555" width="7.28515625" style="19" customWidth="1"/>
    <col min="2556" max="2556" width="9.140625" style="19" customWidth="1"/>
    <col min="2557" max="2557" width="1.85546875" style="19" customWidth="1"/>
    <col min="2558" max="2792" width="9.140625" style="19"/>
    <col min="2793" max="2793" width="3.140625" style="19" customWidth="1"/>
    <col min="2794" max="2794" width="8.85546875" style="19" customWidth="1"/>
    <col min="2795" max="2795" width="22.42578125" style="19" customWidth="1"/>
    <col min="2796" max="2797" width="6.7109375" style="19" customWidth="1"/>
    <col min="2798" max="2798" width="0.7109375" style="19" customWidth="1"/>
    <col min="2799" max="2799" width="5.85546875" style="19" customWidth="1"/>
    <col min="2800" max="2801" width="0.7109375" style="19" customWidth="1"/>
    <col min="2802" max="2802" width="5.85546875" style="19" customWidth="1"/>
    <col min="2803" max="2803" width="0.7109375" style="19" customWidth="1"/>
    <col min="2804" max="2804" width="21" style="19" customWidth="1"/>
    <col min="2805" max="2809" width="6.5703125" style="19" customWidth="1"/>
    <col min="2810" max="2810" width="7.7109375" style="19" customWidth="1"/>
    <col min="2811" max="2811" width="7.28515625" style="19" customWidth="1"/>
    <col min="2812" max="2812" width="9.140625" style="19" customWidth="1"/>
    <col min="2813" max="2813" width="1.85546875" style="19" customWidth="1"/>
    <col min="2814" max="3048" width="9.140625" style="19"/>
    <col min="3049" max="3049" width="3.140625" style="19" customWidth="1"/>
    <col min="3050" max="3050" width="8.85546875" style="19" customWidth="1"/>
    <col min="3051" max="3051" width="22.42578125" style="19" customWidth="1"/>
    <col min="3052" max="3053" width="6.7109375" style="19" customWidth="1"/>
    <col min="3054" max="3054" width="0.7109375" style="19" customWidth="1"/>
    <col min="3055" max="3055" width="5.85546875" style="19" customWidth="1"/>
    <col min="3056" max="3057" width="0.7109375" style="19" customWidth="1"/>
    <col min="3058" max="3058" width="5.85546875" style="19" customWidth="1"/>
    <col min="3059" max="3059" width="0.7109375" style="19" customWidth="1"/>
    <col min="3060" max="3060" width="21" style="19" customWidth="1"/>
    <col min="3061" max="3065" width="6.5703125" style="19" customWidth="1"/>
    <col min="3066" max="3066" width="7.7109375" style="19" customWidth="1"/>
    <col min="3067" max="3067" width="7.28515625" style="19" customWidth="1"/>
    <col min="3068" max="3068" width="9.140625" style="19" customWidth="1"/>
    <col min="3069" max="3069" width="1.85546875" style="19" customWidth="1"/>
    <col min="3070" max="3304" width="9.140625" style="19"/>
    <col min="3305" max="3305" width="3.140625" style="19" customWidth="1"/>
    <col min="3306" max="3306" width="8.85546875" style="19" customWidth="1"/>
    <col min="3307" max="3307" width="22.42578125" style="19" customWidth="1"/>
    <col min="3308" max="3309" width="6.7109375" style="19" customWidth="1"/>
    <col min="3310" max="3310" width="0.7109375" style="19" customWidth="1"/>
    <col min="3311" max="3311" width="5.85546875" style="19" customWidth="1"/>
    <col min="3312" max="3313" width="0.7109375" style="19" customWidth="1"/>
    <col min="3314" max="3314" width="5.85546875" style="19" customWidth="1"/>
    <col min="3315" max="3315" width="0.7109375" style="19" customWidth="1"/>
    <col min="3316" max="3316" width="21" style="19" customWidth="1"/>
    <col min="3317" max="3321" width="6.5703125" style="19" customWidth="1"/>
    <col min="3322" max="3322" width="7.7109375" style="19" customWidth="1"/>
    <col min="3323" max="3323" width="7.28515625" style="19" customWidth="1"/>
    <col min="3324" max="3324" width="9.140625" style="19" customWidth="1"/>
    <col min="3325" max="3325" width="1.85546875" style="19" customWidth="1"/>
    <col min="3326" max="3560" width="9.140625" style="19"/>
    <col min="3561" max="3561" width="3.140625" style="19" customWidth="1"/>
    <col min="3562" max="3562" width="8.85546875" style="19" customWidth="1"/>
    <col min="3563" max="3563" width="22.42578125" style="19" customWidth="1"/>
    <col min="3564" max="3565" width="6.7109375" style="19" customWidth="1"/>
    <col min="3566" max="3566" width="0.7109375" style="19" customWidth="1"/>
    <col min="3567" max="3567" width="5.85546875" style="19" customWidth="1"/>
    <col min="3568" max="3569" width="0.7109375" style="19" customWidth="1"/>
    <col min="3570" max="3570" width="5.85546875" style="19" customWidth="1"/>
    <col min="3571" max="3571" width="0.7109375" style="19" customWidth="1"/>
    <col min="3572" max="3572" width="21" style="19" customWidth="1"/>
    <col min="3573" max="3577" width="6.5703125" style="19" customWidth="1"/>
    <col min="3578" max="3578" width="7.7109375" style="19" customWidth="1"/>
    <col min="3579" max="3579" width="7.28515625" style="19" customWidth="1"/>
    <col min="3580" max="3580" width="9.140625" style="19" customWidth="1"/>
    <col min="3581" max="3581" width="1.85546875" style="19" customWidth="1"/>
    <col min="3582" max="3816" width="9.140625" style="19"/>
    <col min="3817" max="3817" width="3.140625" style="19" customWidth="1"/>
    <col min="3818" max="3818" width="8.85546875" style="19" customWidth="1"/>
    <col min="3819" max="3819" width="22.42578125" style="19" customWidth="1"/>
    <col min="3820" max="3821" width="6.7109375" style="19" customWidth="1"/>
    <col min="3822" max="3822" width="0.7109375" style="19" customWidth="1"/>
    <col min="3823" max="3823" width="5.85546875" style="19" customWidth="1"/>
    <col min="3824" max="3825" width="0.7109375" style="19" customWidth="1"/>
    <col min="3826" max="3826" width="5.85546875" style="19" customWidth="1"/>
    <col min="3827" max="3827" width="0.7109375" style="19" customWidth="1"/>
    <col min="3828" max="3828" width="21" style="19" customWidth="1"/>
    <col min="3829" max="3833" width="6.5703125" style="19" customWidth="1"/>
    <col min="3834" max="3834" width="7.7109375" style="19" customWidth="1"/>
    <col min="3835" max="3835" width="7.28515625" style="19" customWidth="1"/>
    <col min="3836" max="3836" width="9.140625" style="19" customWidth="1"/>
    <col min="3837" max="3837" width="1.85546875" style="19" customWidth="1"/>
    <col min="3838" max="4072" width="9.140625" style="19"/>
    <col min="4073" max="4073" width="3.140625" style="19" customWidth="1"/>
    <col min="4074" max="4074" width="8.85546875" style="19" customWidth="1"/>
    <col min="4075" max="4075" width="22.42578125" style="19" customWidth="1"/>
    <col min="4076" max="4077" width="6.7109375" style="19" customWidth="1"/>
    <col min="4078" max="4078" width="0.7109375" style="19" customWidth="1"/>
    <col min="4079" max="4079" width="5.85546875" style="19" customWidth="1"/>
    <col min="4080" max="4081" width="0.7109375" style="19" customWidth="1"/>
    <col min="4082" max="4082" width="5.85546875" style="19" customWidth="1"/>
    <col min="4083" max="4083" width="0.7109375" style="19" customWidth="1"/>
    <col min="4084" max="4084" width="21" style="19" customWidth="1"/>
    <col min="4085" max="4089" width="6.5703125" style="19" customWidth="1"/>
    <col min="4090" max="4090" width="7.7109375" style="19" customWidth="1"/>
    <col min="4091" max="4091" width="7.28515625" style="19" customWidth="1"/>
    <col min="4092" max="4092" width="9.140625" style="19" customWidth="1"/>
    <col min="4093" max="4093" width="1.85546875" style="19" customWidth="1"/>
    <col min="4094" max="4328" width="9.140625" style="19"/>
    <col min="4329" max="4329" width="3.140625" style="19" customWidth="1"/>
    <col min="4330" max="4330" width="8.85546875" style="19" customWidth="1"/>
    <col min="4331" max="4331" width="22.42578125" style="19" customWidth="1"/>
    <col min="4332" max="4333" width="6.7109375" style="19" customWidth="1"/>
    <col min="4334" max="4334" width="0.7109375" style="19" customWidth="1"/>
    <col min="4335" max="4335" width="5.85546875" style="19" customWidth="1"/>
    <col min="4336" max="4337" width="0.7109375" style="19" customWidth="1"/>
    <col min="4338" max="4338" width="5.85546875" style="19" customWidth="1"/>
    <col min="4339" max="4339" width="0.7109375" style="19" customWidth="1"/>
    <col min="4340" max="4340" width="21" style="19" customWidth="1"/>
    <col min="4341" max="4345" width="6.5703125" style="19" customWidth="1"/>
    <col min="4346" max="4346" width="7.7109375" style="19" customWidth="1"/>
    <col min="4347" max="4347" width="7.28515625" style="19" customWidth="1"/>
    <col min="4348" max="4348" width="9.140625" style="19" customWidth="1"/>
    <col min="4349" max="4349" width="1.85546875" style="19" customWidth="1"/>
    <col min="4350" max="4584" width="9.140625" style="19"/>
    <col min="4585" max="4585" width="3.140625" style="19" customWidth="1"/>
    <col min="4586" max="4586" width="8.85546875" style="19" customWidth="1"/>
    <col min="4587" max="4587" width="22.42578125" style="19" customWidth="1"/>
    <col min="4588" max="4589" width="6.7109375" style="19" customWidth="1"/>
    <col min="4590" max="4590" width="0.7109375" style="19" customWidth="1"/>
    <col min="4591" max="4591" width="5.85546875" style="19" customWidth="1"/>
    <col min="4592" max="4593" width="0.7109375" style="19" customWidth="1"/>
    <col min="4594" max="4594" width="5.85546875" style="19" customWidth="1"/>
    <col min="4595" max="4595" width="0.7109375" style="19" customWidth="1"/>
    <col min="4596" max="4596" width="21" style="19" customWidth="1"/>
    <col min="4597" max="4601" width="6.5703125" style="19" customWidth="1"/>
    <col min="4602" max="4602" width="7.7109375" style="19" customWidth="1"/>
    <col min="4603" max="4603" width="7.28515625" style="19" customWidth="1"/>
    <col min="4604" max="4604" width="9.140625" style="19" customWidth="1"/>
    <col min="4605" max="4605" width="1.85546875" style="19" customWidth="1"/>
    <col min="4606" max="4840" width="9.140625" style="19"/>
    <col min="4841" max="4841" width="3.140625" style="19" customWidth="1"/>
    <col min="4842" max="4842" width="8.85546875" style="19" customWidth="1"/>
    <col min="4843" max="4843" width="22.42578125" style="19" customWidth="1"/>
    <col min="4844" max="4845" width="6.7109375" style="19" customWidth="1"/>
    <col min="4846" max="4846" width="0.7109375" style="19" customWidth="1"/>
    <col min="4847" max="4847" width="5.85546875" style="19" customWidth="1"/>
    <col min="4848" max="4849" width="0.7109375" style="19" customWidth="1"/>
    <col min="4850" max="4850" width="5.85546875" style="19" customWidth="1"/>
    <col min="4851" max="4851" width="0.7109375" style="19" customWidth="1"/>
    <col min="4852" max="4852" width="21" style="19" customWidth="1"/>
    <col min="4853" max="4857" width="6.5703125" style="19" customWidth="1"/>
    <col min="4858" max="4858" width="7.7109375" style="19" customWidth="1"/>
    <col min="4859" max="4859" width="7.28515625" style="19" customWidth="1"/>
    <col min="4860" max="4860" width="9.140625" style="19" customWidth="1"/>
    <col min="4861" max="4861" width="1.85546875" style="19" customWidth="1"/>
    <col min="4862" max="5096" width="9.140625" style="19"/>
    <col min="5097" max="5097" width="3.140625" style="19" customWidth="1"/>
    <col min="5098" max="5098" width="8.85546875" style="19" customWidth="1"/>
    <col min="5099" max="5099" width="22.42578125" style="19" customWidth="1"/>
    <col min="5100" max="5101" width="6.7109375" style="19" customWidth="1"/>
    <col min="5102" max="5102" width="0.7109375" style="19" customWidth="1"/>
    <col min="5103" max="5103" width="5.85546875" style="19" customWidth="1"/>
    <col min="5104" max="5105" width="0.7109375" style="19" customWidth="1"/>
    <col min="5106" max="5106" width="5.85546875" style="19" customWidth="1"/>
    <col min="5107" max="5107" width="0.7109375" style="19" customWidth="1"/>
    <col min="5108" max="5108" width="21" style="19" customWidth="1"/>
    <col min="5109" max="5113" width="6.5703125" style="19" customWidth="1"/>
    <col min="5114" max="5114" width="7.7109375" style="19" customWidth="1"/>
    <col min="5115" max="5115" width="7.28515625" style="19" customWidth="1"/>
    <col min="5116" max="5116" width="9.140625" style="19" customWidth="1"/>
    <col min="5117" max="5117" width="1.85546875" style="19" customWidth="1"/>
    <col min="5118" max="5352" width="9.140625" style="19"/>
    <col min="5353" max="5353" width="3.140625" style="19" customWidth="1"/>
    <col min="5354" max="5354" width="8.85546875" style="19" customWidth="1"/>
    <col min="5355" max="5355" width="22.42578125" style="19" customWidth="1"/>
    <col min="5356" max="5357" width="6.7109375" style="19" customWidth="1"/>
    <col min="5358" max="5358" width="0.7109375" style="19" customWidth="1"/>
    <col min="5359" max="5359" width="5.85546875" style="19" customWidth="1"/>
    <col min="5360" max="5361" width="0.7109375" style="19" customWidth="1"/>
    <col min="5362" max="5362" width="5.85546875" style="19" customWidth="1"/>
    <col min="5363" max="5363" width="0.7109375" style="19" customWidth="1"/>
    <col min="5364" max="5364" width="21" style="19" customWidth="1"/>
    <col min="5365" max="5369" width="6.5703125" style="19" customWidth="1"/>
    <col min="5370" max="5370" width="7.7109375" style="19" customWidth="1"/>
    <col min="5371" max="5371" width="7.28515625" style="19" customWidth="1"/>
    <col min="5372" max="5372" width="9.140625" style="19" customWidth="1"/>
    <col min="5373" max="5373" width="1.85546875" style="19" customWidth="1"/>
    <col min="5374" max="5608" width="9.140625" style="19"/>
    <col min="5609" max="5609" width="3.140625" style="19" customWidth="1"/>
    <col min="5610" max="5610" width="8.85546875" style="19" customWidth="1"/>
    <col min="5611" max="5611" width="22.42578125" style="19" customWidth="1"/>
    <col min="5612" max="5613" width="6.7109375" style="19" customWidth="1"/>
    <col min="5614" max="5614" width="0.7109375" style="19" customWidth="1"/>
    <col min="5615" max="5615" width="5.85546875" style="19" customWidth="1"/>
    <col min="5616" max="5617" width="0.7109375" style="19" customWidth="1"/>
    <col min="5618" max="5618" width="5.85546875" style="19" customWidth="1"/>
    <col min="5619" max="5619" width="0.7109375" style="19" customWidth="1"/>
    <col min="5620" max="5620" width="21" style="19" customWidth="1"/>
    <col min="5621" max="5625" width="6.5703125" style="19" customWidth="1"/>
    <col min="5626" max="5626" width="7.7109375" style="19" customWidth="1"/>
    <col min="5627" max="5627" width="7.28515625" style="19" customWidth="1"/>
    <col min="5628" max="5628" width="9.140625" style="19" customWidth="1"/>
    <col min="5629" max="5629" width="1.85546875" style="19" customWidth="1"/>
    <col min="5630" max="5864" width="9.140625" style="19"/>
    <col min="5865" max="5865" width="3.140625" style="19" customWidth="1"/>
    <col min="5866" max="5866" width="8.85546875" style="19" customWidth="1"/>
    <col min="5867" max="5867" width="22.42578125" style="19" customWidth="1"/>
    <col min="5868" max="5869" width="6.7109375" style="19" customWidth="1"/>
    <col min="5870" max="5870" width="0.7109375" style="19" customWidth="1"/>
    <col min="5871" max="5871" width="5.85546875" style="19" customWidth="1"/>
    <col min="5872" max="5873" width="0.7109375" style="19" customWidth="1"/>
    <col min="5874" max="5874" width="5.85546875" style="19" customWidth="1"/>
    <col min="5875" max="5875" width="0.7109375" style="19" customWidth="1"/>
    <col min="5876" max="5876" width="21" style="19" customWidth="1"/>
    <col min="5877" max="5881" width="6.5703125" style="19" customWidth="1"/>
    <col min="5882" max="5882" width="7.7109375" style="19" customWidth="1"/>
    <col min="5883" max="5883" width="7.28515625" style="19" customWidth="1"/>
    <col min="5884" max="5884" width="9.140625" style="19" customWidth="1"/>
    <col min="5885" max="5885" width="1.85546875" style="19" customWidth="1"/>
    <col min="5886" max="6120" width="9.140625" style="19"/>
    <col min="6121" max="6121" width="3.140625" style="19" customWidth="1"/>
    <col min="6122" max="6122" width="8.85546875" style="19" customWidth="1"/>
    <col min="6123" max="6123" width="22.42578125" style="19" customWidth="1"/>
    <col min="6124" max="6125" width="6.7109375" style="19" customWidth="1"/>
    <col min="6126" max="6126" width="0.7109375" style="19" customWidth="1"/>
    <col min="6127" max="6127" width="5.85546875" style="19" customWidth="1"/>
    <col min="6128" max="6129" width="0.7109375" style="19" customWidth="1"/>
    <col min="6130" max="6130" width="5.85546875" style="19" customWidth="1"/>
    <col min="6131" max="6131" width="0.7109375" style="19" customWidth="1"/>
    <col min="6132" max="6132" width="21" style="19" customWidth="1"/>
    <col min="6133" max="6137" width="6.5703125" style="19" customWidth="1"/>
    <col min="6138" max="6138" width="7.7109375" style="19" customWidth="1"/>
    <col min="6139" max="6139" width="7.28515625" style="19" customWidth="1"/>
    <col min="6140" max="6140" width="9.140625" style="19" customWidth="1"/>
    <col min="6141" max="6141" width="1.85546875" style="19" customWidth="1"/>
    <col min="6142" max="6376" width="9.140625" style="19"/>
    <col min="6377" max="6377" width="3.140625" style="19" customWidth="1"/>
    <col min="6378" max="6378" width="8.85546875" style="19" customWidth="1"/>
    <col min="6379" max="6379" width="22.42578125" style="19" customWidth="1"/>
    <col min="6380" max="6381" width="6.7109375" style="19" customWidth="1"/>
    <col min="6382" max="6382" width="0.7109375" style="19" customWidth="1"/>
    <col min="6383" max="6383" width="5.85546875" style="19" customWidth="1"/>
    <col min="6384" max="6385" width="0.7109375" style="19" customWidth="1"/>
    <col min="6386" max="6386" width="5.85546875" style="19" customWidth="1"/>
    <col min="6387" max="6387" width="0.7109375" style="19" customWidth="1"/>
    <col min="6388" max="6388" width="21" style="19" customWidth="1"/>
    <col min="6389" max="6393" width="6.5703125" style="19" customWidth="1"/>
    <col min="6394" max="6394" width="7.7109375" style="19" customWidth="1"/>
    <col min="6395" max="6395" width="7.28515625" style="19" customWidth="1"/>
    <col min="6396" max="6396" width="9.140625" style="19" customWidth="1"/>
    <col min="6397" max="6397" width="1.85546875" style="19" customWidth="1"/>
    <col min="6398" max="6632" width="9.140625" style="19"/>
    <col min="6633" max="6633" width="3.140625" style="19" customWidth="1"/>
    <col min="6634" max="6634" width="8.85546875" style="19" customWidth="1"/>
    <col min="6635" max="6635" width="22.42578125" style="19" customWidth="1"/>
    <col min="6636" max="6637" width="6.7109375" style="19" customWidth="1"/>
    <col min="6638" max="6638" width="0.7109375" style="19" customWidth="1"/>
    <col min="6639" max="6639" width="5.85546875" style="19" customWidth="1"/>
    <col min="6640" max="6641" width="0.7109375" style="19" customWidth="1"/>
    <col min="6642" max="6642" width="5.85546875" style="19" customWidth="1"/>
    <col min="6643" max="6643" width="0.7109375" style="19" customWidth="1"/>
    <col min="6644" max="6644" width="21" style="19" customWidth="1"/>
    <col min="6645" max="6649" width="6.5703125" style="19" customWidth="1"/>
    <col min="6650" max="6650" width="7.7109375" style="19" customWidth="1"/>
    <col min="6651" max="6651" width="7.28515625" style="19" customWidth="1"/>
    <col min="6652" max="6652" width="9.140625" style="19" customWidth="1"/>
    <col min="6653" max="6653" width="1.85546875" style="19" customWidth="1"/>
    <col min="6654" max="6888" width="9.140625" style="19"/>
    <col min="6889" max="6889" width="3.140625" style="19" customWidth="1"/>
    <col min="6890" max="6890" width="8.85546875" style="19" customWidth="1"/>
    <col min="6891" max="6891" width="22.42578125" style="19" customWidth="1"/>
    <col min="6892" max="6893" width="6.7109375" style="19" customWidth="1"/>
    <col min="6894" max="6894" width="0.7109375" style="19" customWidth="1"/>
    <col min="6895" max="6895" width="5.85546875" style="19" customWidth="1"/>
    <col min="6896" max="6897" width="0.7109375" style="19" customWidth="1"/>
    <col min="6898" max="6898" width="5.85546875" style="19" customWidth="1"/>
    <col min="6899" max="6899" width="0.7109375" style="19" customWidth="1"/>
    <col min="6900" max="6900" width="21" style="19" customWidth="1"/>
    <col min="6901" max="6905" width="6.5703125" style="19" customWidth="1"/>
    <col min="6906" max="6906" width="7.7109375" style="19" customWidth="1"/>
    <col min="6907" max="6907" width="7.28515625" style="19" customWidth="1"/>
    <col min="6908" max="6908" width="9.140625" style="19" customWidth="1"/>
    <col min="6909" max="6909" width="1.85546875" style="19" customWidth="1"/>
    <col min="6910" max="7144" width="9.140625" style="19"/>
    <col min="7145" max="7145" width="3.140625" style="19" customWidth="1"/>
    <col min="7146" max="7146" width="8.85546875" style="19" customWidth="1"/>
    <col min="7147" max="7147" width="22.42578125" style="19" customWidth="1"/>
    <col min="7148" max="7149" width="6.7109375" style="19" customWidth="1"/>
    <col min="7150" max="7150" width="0.7109375" style="19" customWidth="1"/>
    <col min="7151" max="7151" width="5.85546875" style="19" customWidth="1"/>
    <col min="7152" max="7153" width="0.7109375" style="19" customWidth="1"/>
    <col min="7154" max="7154" width="5.85546875" style="19" customWidth="1"/>
    <col min="7155" max="7155" width="0.7109375" style="19" customWidth="1"/>
    <col min="7156" max="7156" width="21" style="19" customWidth="1"/>
    <col min="7157" max="7161" width="6.5703125" style="19" customWidth="1"/>
    <col min="7162" max="7162" width="7.7109375" style="19" customWidth="1"/>
    <col min="7163" max="7163" width="7.28515625" style="19" customWidth="1"/>
    <col min="7164" max="7164" width="9.140625" style="19" customWidth="1"/>
    <col min="7165" max="7165" width="1.85546875" style="19" customWidth="1"/>
    <col min="7166" max="7400" width="9.140625" style="19"/>
    <col min="7401" max="7401" width="3.140625" style="19" customWidth="1"/>
    <col min="7402" max="7402" width="8.85546875" style="19" customWidth="1"/>
    <col min="7403" max="7403" width="22.42578125" style="19" customWidth="1"/>
    <col min="7404" max="7405" width="6.7109375" style="19" customWidth="1"/>
    <col min="7406" max="7406" width="0.7109375" style="19" customWidth="1"/>
    <col min="7407" max="7407" width="5.85546875" style="19" customWidth="1"/>
    <col min="7408" max="7409" width="0.7109375" style="19" customWidth="1"/>
    <col min="7410" max="7410" width="5.85546875" style="19" customWidth="1"/>
    <col min="7411" max="7411" width="0.7109375" style="19" customWidth="1"/>
    <col min="7412" max="7412" width="21" style="19" customWidth="1"/>
    <col min="7413" max="7417" width="6.5703125" style="19" customWidth="1"/>
    <col min="7418" max="7418" width="7.7109375" style="19" customWidth="1"/>
    <col min="7419" max="7419" width="7.28515625" style="19" customWidth="1"/>
    <col min="7420" max="7420" width="9.140625" style="19" customWidth="1"/>
    <col min="7421" max="7421" width="1.85546875" style="19" customWidth="1"/>
    <col min="7422" max="7656" width="9.140625" style="19"/>
    <col min="7657" max="7657" width="3.140625" style="19" customWidth="1"/>
    <col min="7658" max="7658" width="8.85546875" style="19" customWidth="1"/>
    <col min="7659" max="7659" width="22.42578125" style="19" customWidth="1"/>
    <col min="7660" max="7661" width="6.7109375" style="19" customWidth="1"/>
    <col min="7662" max="7662" width="0.7109375" style="19" customWidth="1"/>
    <col min="7663" max="7663" width="5.85546875" style="19" customWidth="1"/>
    <col min="7664" max="7665" width="0.7109375" style="19" customWidth="1"/>
    <col min="7666" max="7666" width="5.85546875" style="19" customWidth="1"/>
    <col min="7667" max="7667" width="0.7109375" style="19" customWidth="1"/>
    <col min="7668" max="7668" width="21" style="19" customWidth="1"/>
    <col min="7669" max="7673" width="6.5703125" style="19" customWidth="1"/>
    <col min="7674" max="7674" width="7.7109375" style="19" customWidth="1"/>
    <col min="7675" max="7675" width="7.28515625" style="19" customWidth="1"/>
    <col min="7676" max="7676" width="9.140625" style="19" customWidth="1"/>
    <col min="7677" max="7677" width="1.85546875" style="19" customWidth="1"/>
    <col min="7678" max="7912" width="9.140625" style="19"/>
    <col min="7913" max="7913" width="3.140625" style="19" customWidth="1"/>
    <col min="7914" max="7914" width="8.85546875" style="19" customWidth="1"/>
    <col min="7915" max="7915" width="22.42578125" style="19" customWidth="1"/>
    <col min="7916" max="7917" width="6.7109375" style="19" customWidth="1"/>
    <col min="7918" max="7918" width="0.7109375" style="19" customWidth="1"/>
    <col min="7919" max="7919" width="5.85546875" style="19" customWidth="1"/>
    <col min="7920" max="7921" width="0.7109375" style="19" customWidth="1"/>
    <col min="7922" max="7922" width="5.85546875" style="19" customWidth="1"/>
    <col min="7923" max="7923" width="0.7109375" style="19" customWidth="1"/>
    <col min="7924" max="7924" width="21" style="19" customWidth="1"/>
    <col min="7925" max="7929" width="6.5703125" style="19" customWidth="1"/>
    <col min="7930" max="7930" width="7.7109375" style="19" customWidth="1"/>
    <col min="7931" max="7931" width="7.28515625" style="19" customWidth="1"/>
    <col min="7932" max="7932" width="9.140625" style="19" customWidth="1"/>
    <col min="7933" max="7933" width="1.85546875" style="19" customWidth="1"/>
    <col min="7934" max="8168" width="9.140625" style="19"/>
    <col min="8169" max="8169" width="3.140625" style="19" customWidth="1"/>
    <col min="8170" max="8170" width="8.85546875" style="19" customWidth="1"/>
    <col min="8171" max="8171" width="22.42578125" style="19" customWidth="1"/>
    <col min="8172" max="8173" width="6.7109375" style="19" customWidth="1"/>
    <col min="8174" max="8174" width="0.7109375" style="19" customWidth="1"/>
    <col min="8175" max="8175" width="5.85546875" style="19" customWidth="1"/>
    <col min="8176" max="8177" width="0.7109375" style="19" customWidth="1"/>
    <col min="8178" max="8178" width="5.85546875" style="19" customWidth="1"/>
    <col min="8179" max="8179" width="0.7109375" style="19" customWidth="1"/>
    <col min="8180" max="8180" width="21" style="19" customWidth="1"/>
    <col min="8181" max="8185" width="6.5703125" style="19" customWidth="1"/>
    <col min="8186" max="8186" width="7.7109375" style="19" customWidth="1"/>
    <col min="8187" max="8187" width="7.28515625" style="19" customWidth="1"/>
    <col min="8188" max="8188" width="9.140625" style="19" customWidth="1"/>
    <col min="8189" max="8189" width="1.85546875" style="19" customWidth="1"/>
    <col min="8190" max="8424" width="9.140625" style="19"/>
    <col min="8425" max="8425" width="3.140625" style="19" customWidth="1"/>
    <col min="8426" max="8426" width="8.85546875" style="19" customWidth="1"/>
    <col min="8427" max="8427" width="22.42578125" style="19" customWidth="1"/>
    <col min="8428" max="8429" width="6.7109375" style="19" customWidth="1"/>
    <col min="8430" max="8430" width="0.7109375" style="19" customWidth="1"/>
    <col min="8431" max="8431" width="5.85546875" style="19" customWidth="1"/>
    <col min="8432" max="8433" width="0.7109375" style="19" customWidth="1"/>
    <col min="8434" max="8434" width="5.85546875" style="19" customWidth="1"/>
    <col min="8435" max="8435" width="0.7109375" style="19" customWidth="1"/>
    <col min="8436" max="8436" width="21" style="19" customWidth="1"/>
    <col min="8437" max="8441" width="6.5703125" style="19" customWidth="1"/>
    <col min="8442" max="8442" width="7.7109375" style="19" customWidth="1"/>
    <col min="8443" max="8443" width="7.28515625" style="19" customWidth="1"/>
    <col min="8444" max="8444" width="9.140625" style="19" customWidth="1"/>
    <col min="8445" max="8445" width="1.85546875" style="19" customWidth="1"/>
    <col min="8446" max="8680" width="9.140625" style="19"/>
    <col min="8681" max="8681" width="3.140625" style="19" customWidth="1"/>
    <col min="8682" max="8682" width="8.85546875" style="19" customWidth="1"/>
    <col min="8683" max="8683" width="22.42578125" style="19" customWidth="1"/>
    <col min="8684" max="8685" width="6.7109375" style="19" customWidth="1"/>
    <col min="8686" max="8686" width="0.7109375" style="19" customWidth="1"/>
    <col min="8687" max="8687" width="5.85546875" style="19" customWidth="1"/>
    <col min="8688" max="8689" width="0.7109375" style="19" customWidth="1"/>
    <col min="8690" max="8690" width="5.85546875" style="19" customWidth="1"/>
    <col min="8691" max="8691" width="0.7109375" style="19" customWidth="1"/>
    <col min="8692" max="8692" width="21" style="19" customWidth="1"/>
    <col min="8693" max="8697" width="6.5703125" style="19" customWidth="1"/>
    <col min="8698" max="8698" width="7.7109375" style="19" customWidth="1"/>
    <col min="8699" max="8699" width="7.28515625" style="19" customWidth="1"/>
    <col min="8700" max="8700" width="9.140625" style="19" customWidth="1"/>
    <col min="8701" max="8701" width="1.85546875" style="19" customWidth="1"/>
    <col min="8702" max="8936" width="9.140625" style="19"/>
    <col min="8937" max="8937" width="3.140625" style="19" customWidth="1"/>
    <col min="8938" max="8938" width="8.85546875" style="19" customWidth="1"/>
    <col min="8939" max="8939" width="22.42578125" style="19" customWidth="1"/>
    <col min="8940" max="8941" width="6.7109375" style="19" customWidth="1"/>
    <col min="8942" max="8942" width="0.7109375" style="19" customWidth="1"/>
    <col min="8943" max="8943" width="5.85546875" style="19" customWidth="1"/>
    <col min="8944" max="8945" width="0.7109375" style="19" customWidth="1"/>
    <col min="8946" max="8946" width="5.85546875" style="19" customWidth="1"/>
    <col min="8947" max="8947" width="0.7109375" style="19" customWidth="1"/>
    <col min="8948" max="8948" width="21" style="19" customWidth="1"/>
    <col min="8949" max="8953" width="6.5703125" style="19" customWidth="1"/>
    <col min="8954" max="8954" width="7.7109375" style="19" customWidth="1"/>
    <col min="8955" max="8955" width="7.28515625" style="19" customWidth="1"/>
    <col min="8956" max="8956" width="9.140625" style="19" customWidth="1"/>
    <col min="8957" max="8957" width="1.85546875" style="19" customWidth="1"/>
    <col min="8958" max="9192" width="9.140625" style="19"/>
    <col min="9193" max="9193" width="3.140625" style="19" customWidth="1"/>
    <col min="9194" max="9194" width="8.85546875" style="19" customWidth="1"/>
    <col min="9195" max="9195" width="22.42578125" style="19" customWidth="1"/>
    <col min="9196" max="9197" width="6.7109375" style="19" customWidth="1"/>
    <col min="9198" max="9198" width="0.7109375" style="19" customWidth="1"/>
    <col min="9199" max="9199" width="5.85546875" style="19" customWidth="1"/>
    <col min="9200" max="9201" width="0.7109375" style="19" customWidth="1"/>
    <col min="9202" max="9202" width="5.85546875" style="19" customWidth="1"/>
    <col min="9203" max="9203" width="0.7109375" style="19" customWidth="1"/>
    <col min="9204" max="9204" width="21" style="19" customWidth="1"/>
    <col min="9205" max="9209" width="6.5703125" style="19" customWidth="1"/>
    <col min="9210" max="9210" width="7.7109375" style="19" customWidth="1"/>
    <col min="9211" max="9211" width="7.28515625" style="19" customWidth="1"/>
    <col min="9212" max="9212" width="9.140625" style="19" customWidth="1"/>
    <col min="9213" max="9213" width="1.85546875" style="19" customWidth="1"/>
    <col min="9214" max="9448" width="9.140625" style="19"/>
    <col min="9449" max="9449" width="3.140625" style="19" customWidth="1"/>
    <col min="9450" max="9450" width="8.85546875" style="19" customWidth="1"/>
    <col min="9451" max="9451" width="22.42578125" style="19" customWidth="1"/>
    <col min="9452" max="9453" width="6.7109375" style="19" customWidth="1"/>
    <col min="9454" max="9454" width="0.7109375" style="19" customWidth="1"/>
    <col min="9455" max="9455" width="5.85546875" style="19" customWidth="1"/>
    <col min="9456" max="9457" width="0.7109375" style="19" customWidth="1"/>
    <col min="9458" max="9458" width="5.85546875" style="19" customWidth="1"/>
    <col min="9459" max="9459" width="0.7109375" style="19" customWidth="1"/>
    <col min="9460" max="9460" width="21" style="19" customWidth="1"/>
    <col min="9461" max="9465" width="6.5703125" style="19" customWidth="1"/>
    <col min="9466" max="9466" width="7.7109375" style="19" customWidth="1"/>
    <col min="9467" max="9467" width="7.28515625" style="19" customWidth="1"/>
    <col min="9468" max="9468" width="9.140625" style="19" customWidth="1"/>
    <col min="9469" max="9469" width="1.85546875" style="19" customWidth="1"/>
    <col min="9470" max="9704" width="9.140625" style="19"/>
    <col min="9705" max="9705" width="3.140625" style="19" customWidth="1"/>
    <col min="9706" max="9706" width="8.85546875" style="19" customWidth="1"/>
    <col min="9707" max="9707" width="22.42578125" style="19" customWidth="1"/>
    <col min="9708" max="9709" width="6.7109375" style="19" customWidth="1"/>
    <col min="9710" max="9710" width="0.7109375" style="19" customWidth="1"/>
    <col min="9711" max="9711" width="5.85546875" style="19" customWidth="1"/>
    <col min="9712" max="9713" width="0.7109375" style="19" customWidth="1"/>
    <col min="9714" max="9714" width="5.85546875" style="19" customWidth="1"/>
    <col min="9715" max="9715" width="0.7109375" style="19" customWidth="1"/>
    <col min="9716" max="9716" width="21" style="19" customWidth="1"/>
    <col min="9717" max="9721" width="6.5703125" style="19" customWidth="1"/>
    <col min="9722" max="9722" width="7.7109375" style="19" customWidth="1"/>
    <col min="9723" max="9723" width="7.28515625" style="19" customWidth="1"/>
    <col min="9724" max="9724" width="9.140625" style="19" customWidth="1"/>
    <col min="9725" max="9725" width="1.85546875" style="19" customWidth="1"/>
    <col min="9726" max="9960" width="9.140625" style="19"/>
    <col min="9961" max="9961" width="3.140625" style="19" customWidth="1"/>
    <col min="9962" max="9962" width="8.85546875" style="19" customWidth="1"/>
    <col min="9963" max="9963" width="22.42578125" style="19" customWidth="1"/>
    <col min="9964" max="9965" width="6.7109375" style="19" customWidth="1"/>
    <col min="9966" max="9966" width="0.7109375" style="19" customWidth="1"/>
    <col min="9967" max="9967" width="5.85546875" style="19" customWidth="1"/>
    <col min="9968" max="9969" width="0.7109375" style="19" customWidth="1"/>
    <col min="9970" max="9970" width="5.85546875" style="19" customWidth="1"/>
    <col min="9971" max="9971" width="0.7109375" style="19" customWidth="1"/>
    <col min="9972" max="9972" width="21" style="19" customWidth="1"/>
    <col min="9973" max="9977" width="6.5703125" style="19" customWidth="1"/>
    <col min="9978" max="9978" width="7.7109375" style="19" customWidth="1"/>
    <col min="9979" max="9979" width="7.28515625" style="19" customWidth="1"/>
    <col min="9980" max="9980" width="9.140625" style="19" customWidth="1"/>
    <col min="9981" max="9981" width="1.85546875" style="19" customWidth="1"/>
    <col min="9982" max="10216" width="9.140625" style="19"/>
    <col min="10217" max="10217" width="3.140625" style="19" customWidth="1"/>
    <col min="10218" max="10218" width="8.85546875" style="19" customWidth="1"/>
    <col min="10219" max="10219" width="22.42578125" style="19" customWidth="1"/>
    <col min="10220" max="10221" width="6.7109375" style="19" customWidth="1"/>
    <col min="10222" max="10222" width="0.7109375" style="19" customWidth="1"/>
    <col min="10223" max="10223" width="5.85546875" style="19" customWidth="1"/>
    <col min="10224" max="10225" width="0.7109375" style="19" customWidth="1"/>
    <col min="10226" max="10226" width="5.85546875" style="19" customWidth="1"/>
    <col min="10227" max="10227" width="0.7109375" style="19" customWidth="1"/>
    <col min="10228" max="10228" width="21" style="19" customWidth="1"/>
    <col min="10229" max="10233" width="6.5703125" style="19" customWidth="1"/>
    <col min="10234" max="10234" width="7.7109375" style="19" customWidth="1"/>
    <col min="10235" max="10235" width="7.28515625" style="19" customWidth="1"/>
    <col min="10236" max="10236" width="9.140625" style="19" customWidth="1"/>
    <col min="10237" max="10237" width="1.85546875" style="19" customWidth="1"/>
    <col min="10238" max="10472" width="9.140625" style="19"/>
    <col min="10473" max="10473" width="3.140625" style="19" customWidth="1"/>
    <col min="10474" max="10474" width="8.85546875" style="19" customWidth="1"/>
    <col min="10475" max="10475" width="22.42578125" style="19" customWidth="1"/>
    <col min="10476" max="10477" width="6.7109375" style="19" customWidth="1"/>
    <col min="10478" max="10478" width="0.7109375" style="19" customWidth="1"/>
    <col min="10479" max="10479" width="5.85546875" style="19" customWidth="1"/>
    <col min="10480" max="10481" width="0.7109375" style="19" customWidth="1"/>
    <col min="10482" max="10482" width="5.85546875" style="19" customWidth="1"/>
    <col min="10483" max="10483" width="0.7109375" style="19" customWidth="1"/>
    <col min="10484" max="10484" width="21" style="19" customWidth="1"/>
    <col min="10485" max="10489" width="6.5703125" style="19" customWidth="1"/>
    <col min="10490" max="10490" width="7.7109375" style="19" customWidth="1"/>
    <col min="10491" max="10491" width="7.28515625" style="19" customWidth="1"/>
    <col min="10492" max="10492" width="9.140625" style="19" customWidth="1"/>
    <col min="10493" max="10493" width="1.85546875" style="19" customWidth="1"/>
    <col min="10494" max="10728" width="9.140625" style="19"/>
    <col min="10729" max="10729" width="3.140625" style="19" customWidth="1"/>
    <col min="10730" max="10730" width="8.85546875" style="19" customWidth="1"/>
    <col min="10731" max="10731" width="22.42578125" style="19" customWidth="1"/>
    <col min="10732" max="10733" width="6.7109375" style="19" customWidth="1"/>
    <col min="10734" max="10734" width="0.7109375" style="19" customWidth="1"/>
    <col min="10735" max="10735" width="5.85546875" style="19" customWidth="1"/>
    <col min="10736" max="10737" width="0.7109375" style="19" customWidth="1"/>
    <col min="10738" max="10738" width="5.85546875" style="19" customWidth="1"/>
    <col min="10739" max="10739" width="0.7109375" style="19" customWidth="1"/>
    <col min="10740" max="10740" width="21" style="19" customWidth="1"/>
    <col min="10741" max="10745" width="6.5703125" style="19" customWidth="1"/>
    <col min="10746" max="10746" width="7.7109375" style="19" customWidth="1"/>
    <col min="10747" max="10747" width="7.28515625" style="19" customWidth="1"/>
    <col min="10748" max="10748" width="9.140625" style="19" customWidth="1"/>
    <col min="10749" max="10749" width="1.85546875" style="19" customWidth="1"/>
    <col min="10750" max="10984" width="9.140625" style="19"/>
    <col min="10985" max="10985" width="3.140625" style="19" customWidth="1"/>
    <col min="10986" max="10986" width="8.85546875" style="19" customWidth="1"/>
    <col min="10987" max="10987" width="22.42578125" style="19" customWidth="1"/>
    <col min="10988" max="10989" width="6.7109375" style="19" customWidth="1"/>
    <col min="10990" max="10990" width="0.7109375" style="19" customWidth="1"/>
    <col min="10991" max="10991" width="5.85546875" style="19" customWidth="1"/>
    <col min="10992" max="10993" width="0.7109375" style="19" customWidth="1"/>
    <col min="10994" max="10994" width="5.85546875" style="19" customWidth="1"/>
    <col min="10995" max="10995" width="0.7109375" style="19" customWidth="1"/>
    <col min="10996" max="10996" width="21" style="19" customWidth="1"/>
    <col min="10997" max="11001" width="6.5703125" style="19" customWidth="1"/>
    <col min="11002" max="11002" width="7.7109375" style="19" customWidth="1"/>
    <col min="11003" max="11003" width="7.28515625" style="19" customWidth="1"/>
    <col min="11004" max="11004" width="9.140625" style="19" customWidth="1"/>
    <col min="11005" max="11005" width="1.85546875" style="19" customWidth="1"/>
    <col min="11006" max="11240" width="9.140625" style="19"/>
    <col min="11241" max="11241" width="3.140625" style="19" customWidth="1"/>
    <col min="11242" max="11242" width="8.85546875" style="19" customWidth="1"/>
    <col min="11243" max="11243" width="22.42578125" style="19" customWidth="1"/>
    <col min="11244" max="11245" width="6.7109375" style="19" customWidth="1"/>
    <col min="11246" max="11246" width="0.7109375" style="19" customWidth="1"/>
    <col min="11247" max="11247" width="5.85546875" style="19" customWidth="1"/>
    <col min="11248" max="11249" width="0.7109375" style="19" customWidth="1"/>
    <col min="11250" max="11250" width="5.85546875" style="19" customWidth="1"/>
    <col min="11251" max="11251" width="0.7109375" style="19" customWidth="1"/>
    <col min="11252" max="11252" width="21" style="19" customWidth="1"/>
    <col min="11253" max="11257" width="6.5703125" style="19" customWidth="1"/>
    <col min="11258" max="11258" width="7.7109375" style="19" customWidth="1"/>
    <col min="11259" max="11259" width="7.28515625" style="19" customWidth="1"/>
    <col min="11260" max="11260" width="9.140625" style="19" customWidth="1"/>
    <col min="11261" max="11261" width="1.85546875" style="19" customWidth="1"/>
    <col min="11262" max="11496" width="9.140625" style="19"/>
    <col min="11497" max="11497" width="3.140625" style="19" customWidth="1"/>
    <col min="11498" max="11498" width="8.85546875" style="19" customWidth="1"/>
    <col min="11499" max="11499" width="22.42578125" style="19" customWidth="1"/>
    <col min="11500" max="11501" width="6.7109375" style="19" customWidth="1"/>
    <col min="11502" max="11502" width="0.7109375" style="19" customWidth="1"/>
    <col min="11503" max="11503" width="5.85546875" style="19" customWidth="1"/>
    <col min="11504" max="11505" width="0.7109375" style="19" customWidth="1"/>
    <col min="11506" max="11506" width="5.85546875" style="19" customWidth="1"/>
    <col min="11507" max="11507" width="0.7109375" style="19" customWidth="1"/>
    <col min="11508" max="11508" width="21" style="19" customWidth="1"/>
    <col min="11509" max="11513" width="6.5703125" style="19" customWidth="1"/>
    <col min="11514" max="11514" width="7.7109375" style="19" customWidth="1"/>
    <col min="11515" max="11515" width="7.28515625" style="19" customWidth="1"/>
    <col min="11516" max="11516" width="9.140625" style="19" customWidth="1"/>
    <col min="11517" max="11517" width="1.85546875" style="19" customWidth="1"/>
    <col min="11518" max="11752" width="9.140625" style="19"/>
    <col min="11753" max="11753" width="3.140625" style="19" customWidth="1"/>
    <col min="11754" max="11754" width="8.85546875" style="19" customWidth="1"/>
    <col min="11755" max="11755" width="22.42578125" style="19" customWidth="1"/>
    <col min="11756" max="11757" width="6.7109375" style="19" customWidth="1"/>
    <col min="11758" max="11758" width="0.7109375" style="19" customWidth="1"/>
    <col min="11759" max="11759" width="5.85546875" style="19" customWidth="1"/>
    <col min="11760" max="11761" width="0.7109375" style="19" customWidth="1"/>
    <col min="11762" max="11762" width="5.85546875" style="19" customWidth="1"/>
    <col min="11763" max="11763" width="0.7109375" style="19" customWidth="1"/>
    <col min="11764" max="11764" width="21" style="19" customWidth="1"/>
    <col min="11765" max="11769" width="6.5703125" style="19" customWidth="1"/>
    <col min="11770" max="11770" width="7.7109375" style="19" customWidth="1"/>
    <col min="11771" max="11771" width="7.28515625" style="19" customWidth="1"/>
    <col min="11772" max="11772" width="9.140625" style="19" customWidth="1"/>
    <col min="11773" max="11773" width="1.85546875" style="19" customWidth="1"/>
    <col min="11774" max="12008" width="9.140625" style="19"/>
    <col min="12009" max="12009" width="3.140625" style="19" customWidth="1"/>
    <col min="12010" max="12010" width="8.85546875" style="19" customWidth="1"/>
    <col min="12011" max="12011" width="22.42578125" style="19" customWidth="1"/>
    <col min="12012" max="12013" width="6.7109375" style="19" customWidth="1"/>
    <col min="12014" max="12014" width="0.7109375" style="19" customWidth="1"/>
    <col min="12015" max="12015" width="5.85546875" style="19" customWidth="1"/>
    <col min="12016" max="12017" width="0.7109375" style="19" customWidth="1"/>
    <col min="12018" max="12018" width="5.85546875" style="19" customWidth="1"/>
    <col min="12019" max="12019" width="0.7109375" style="19" customWidth="1"/>
    <col min="12020" max="12020" width="21" style="19" customWidth="1"/>
    <col min="12021" max="12025" width="6.5703125" style="19" customWidth="1"/>
    <col min="12026" max="12026" width="7.7109375" style="19" customWidth="1"/>
    <col min="12027" max="12027" width="7.28515625" style="19" customWidth="1"/>
    <col min="12028" max="12028" width="9.140625" style="19" customWidth="1"/>
    <col min="12029" max="12029" width="1.85546875" style="19" customWidth="1"/>
    <col min="12030" max="12264" width="9.140625" style="19"/>
    <col min="12265" max="12265" width="3.140625" style="19" customWidth="1"/>
    <col min="12266" max="12266" width="8.85546875" style="19" customWidth="1"/>
    <col min="12267" max="12267" width="22.42578125" style="19" customWidth="1"/>
    <col min="12268" max="12269" width="6.7109375" style="19" customWidth="1"/>
    <col min="12270" max="12270" width="0.7109375" style="19" customWidth="1"/>
    <col min="12271" max="12271" width="5.85546875" style="19" customWidth="1"/>
    <col min="12272" max="12273" width="0.7109375" style="19" customWidth="1"/>
    <col min="12274" max="12274" width="5.85546875" style="19" customWidth="1"/>
    <col min="12275" max="12275" width="0.7109375" style="19" customWidth="1"/>
    <col min="12276" max="12276" width="21" style="19" customWidth="1"/>
    <col min="12277" max="12281" width="6.5703125" style="19" customWidth="1"/>
    <col min="12282" max="12282" width="7.7109375" style="19" customWidth="1"/>
    <col min="12283" max="12283" width="7.28515625" style="19" customWidth="1"/>
    <col min="12284" max="12284" width="9.140625" style="19" customWidth="1"/>
    <col min="12285" max="12285" width="1.85546875" style="19" customWidth="1"/>
    <col min="12286" max="12520" width="9.140625" style="19"/>
    <col min="12521" max="12521" width="3.140625" style="19" customWidth="1"/>
    <col min="12522" max="12522" width="8.85546875" style="19" customWidth="1"/>
    <col min="12523" max="12523" width="22.42578125" style="19" customWidth="1"/>
    <col min="12524" max="12525" width="6.7109375" style="19" customWidth="1"/>
    <col min="12526" max="12526" width="0.7109375" style="19" customWidth="1"/>
    <col min="12527" max="12527" width="5.85546875" style="19" customWidth="1"/>
    <col min="12528" max="12529" width="0.7109375" style="19" customWidth="1"/>
    <col min="12530" max="12530" width="5.85546875" style="19" customWidth="1"/>
    <col min="12531" max="12531" width="0.7109375" style="19" customWidth="1"/>
    <col min="12532" max="12532" width="21" style="19" customWidth="1"/>
    <col min="12533" max="12537" width="6.5703125" style="19" customWidth="1"/>
    <col min="12538" max="12538" width="7.7109375" style="19" customWidth="1"/>
    <col min="12539" max="12539" width="7.28515625" style="19" customWidth="1"/>
    <col min="12540" max="12540" width="9.140625" style="19" customWidth="1"/>
    <col min="12541" max="12541" width="1.85546875" style="19" customWidth="1"/>
    <col min="12542" max="12776" width="9.140625" style="19"/>
    <col min="12777" max="12777" width="3.140625" style="19" customWidth="1"/>
    <col min="12778" max="12778" width="8.85546875" style="19" customWidth="1"/>
    <col min="12779" max="12779" width="22.42578125" style="19" customWidth="1"/>
    <col min="12780" max="12781" width="6.7109375" style="19" customWidth="1"/>
    <col min="12782" max="12782" width="0.7109375" style="19" customWidth="1"/>
    <col min="12783" max="12783" width="5.85546875" style="19" customWidth="1"/>
    <col min="12784" max="12785" width="0.7109375" style="19" customWidth="1"/>
    <col min="12786" max="12786" width="5.85546875" style="19" customWidth="1"/>
    <col min="12787" max="12787" width="0.7109375" style="19" customWidth="1"/>
    <col min="12788" max="12788" width="21" style="19" customWidth="1"/>
    <col min="12789" max="12793" width="6.5703125" style="19" customWidth="1"/>
    <col min="12794" max="12794" width="7.7109375" style="19" customWidth="1"/>
    <col min="12795" max="12795" width="7.28515625" style="19" customWidth="1"/>
    <col min="12796" max="12796" width="9.140625" style="19" customWidth="1"/>
    <col min="12797" max="12797" width="1.85546875" style="19" customWidth="1"/>
    <col min="12798" max="13032" width="9.140625" style="19"/>
    <col min="13033" max="13033" width="3.140625" style="19" customWidth="1"/>
    <col min="13034" max="13034" width="8.85546875" style="19" customWidth="1"/>
    <col min="13035" max="13035" width="22.42578125" style="19" customWidth="1"/>
    <col min="13036" max="13037" width="6.7109375" style="19" customWidth="1"/>
    <col min="13038" max="13038" width="0.7109375" style="19" customWidth="1"/>
    <col min="13039" max="13039" width="5.85546875" style="19" customWidth="1"/>
    <col min="13040" max="13041" width="0.7109375" style="19" customWidth="1"/>
    <col min="13042" max="13042" width="5.85546875" style="19" customWidth="1"/>
    <col min="13043" max="13043" width="0.7109375" style="19" customWidth="1"/>
    <col min="13044" max="13044" width="21" style="19" customWidth="1"/>
    <col min="13045" max="13049" width="6.5703125" style="19" customWidth="1"/>
    <col min="13050" max="13050" width="7.7109375" style="19" customWidth="1"/>
    <col min="13051" max="13051" width="7.28515625" style="19" customWidth="1"/>
    <col min="13052" max="13052" width="9.140625" style="19" customWidth="1"/>
    <col min="13053" max="13053" width="1.85546875" style="19" customWidth="1"/>
    <col min="13054" max="13288" width="9.140625" style="19"/>
    <col min="13289" max="13289" width="3.140625" style="19" customWidth="1"/>
    <col min="13290" max="13290" width="8.85546875" style="19" customWidth="1"/>
    <col min="13291" max="13291" width="22.42578125" style="19" customWidth="1"/>
    <col min="13292" max="13293" width="6.7109375" style="19" customWidth="1"/>
    <col min="13294" max="13294" width="0.7109375" style="19" customWidth="1"/>
    <col min="13295" max="13295" width="5.85546875" style="19" customWidth="1"/>
    <col min="13296" max="13297" width="0.7109375" style="19" customWidth="1"/>
    <col min="13298" max="13298" width="5.85546875" style="19" customWidth="1"/>
    <col min="13299" max="13299" width="0.7109375" style="19" customWidth="1"/>
    <col min="13300" max="13300" width="21" style="19" customWidth="1"/>
    <col min="13301" max="13305" width="6.5703125" style="19" customWidth="1"/>
    <col min="13306" max="13306" width="7.7109375" style="19" customWidth="1"/>
    <col min="13307" max="13307" width="7.28515625" style="19" customWidth="1"/>
    <col min="13308" max="13308" width="9.140625" style="19" customWidth="1"/>
    <col min="13309" max="13309" width="1.85546875" style="19" customWidth="1"/>
    <col min="13310" max="13544" width="9.140625" style="19"/>
    <col min="13545" max="13545" width="3.140625" style="19" customWidth="1"/>
    <col min="13546" max="13546" width="8.85546875" style="19" customWidth="1"/>
    <col min="13547" max="13547" width="22.42578125" style="19" customWidth="1"/>
    <col min="13548" max="13549" width="6.7109375" style="19" customWidth="1"/>
    <col min="13550" max="13550" width="0.7109375" style="19" customWidth="1"/>
    <col min="13551" max="13551" width="5.85546875" style="19" customWidth="1"/>
    <col min="13552" max="13553" width="0.7109375" style="19" customWidth="1"/>
    <col min="13554" max="13554" width="5.85546875" style="19" customWidth="1"/>
    <col min="13555" max="13555" width="0.7109375" style="19" customWidth="1"/>
    <col min="13556" max="13556" width="21" style="19" customWidth="1"/>
    <col min="13557" max="13561" width="6.5703125" style="19" customWidth="1"/>
    <col min="13562" max="13562" width="7.7109375" style="19" customWidth="1"/>
    <col min="13563" max="13563" width="7.28515625" style="19" customWidth="1"/>
    <col min="13564" max="13564" width="9.140625" style="19" customWidth="1"/>
    <col min="13565" max="13565" width="1.85546875" style="19" customWidth="1"/>
    <col min="13566" max="13800" width="9.140625" style="19"/>
    <col min="13801" max="13801" width="3.140625" style="19" customWidth="1"/>
    <col min="13802" max="13802" width="8.85546875" style="19" customWidth="1"/>
    <col min="13803" max="13803" width="22.42578125" style="19" customWidth="1"/>
    <col min="13804" max="13805" width="6.7109375" style="19" customWidth="1"/>
    <col min="13806" max="13806" width="0.7109375" style="19" customWidth="1"/>
    <col min="13807" max="13807" width="5.85546875" style="19" customWidth="1"/>
    <col min="13808" max="13809" width="0.7109375" style="19" customWidth="1"/>
    <col min="13810" max="13810" width="5.85546875" style="19" customWidth="1"/>
    <col min="13811" max="13811" width="0.7109375" style="19" customWidth="1"/>
    <col min="13812" max="13812" width="21" style="19" customWidth="1"/>
    <col min="13813" max="13817" width="6.5703125" style="19" customWidth="1"/>
    <col min="13818" max="13818" width="7.7109375" style="19" customWidth="1"/>
    <col min="13819" max="13819" width="7.28515625" style="19" customWidth="1"/>
    <col min="13820" max="13820" width="9.140625" style="19" customWidth="1"/>
    <col min="13821" max="13821" width="1.85546875" style="19" customWidth="1"/>
    <col min="13822" max="14056" width="9.140625" style="19"/>
    <col min="14057" max="14057" width="3.140625" style="19" customWidth="1"/>
    <col min="14058" max="14058" width="8.85546875" style="19" customWidth="1"/>
    <col min="14059" max="14059" width="22.42578125" style="19" customWidth="1"/>
    <col min="14060" max="14061" width="6.7109375" style="19" customWidth="1"/>
    <col min="14062" max="14062" width="0.7109375" style="19" customWidth="1"/>
    <col min="14063" max="14063" width="5.85546875" style="19" customWidth="1"/>
    <col min="14064" max="14065" width="0.7109375" style="19" customWidth="1"/>
    <col min="14066" max="14066" width="5.85546875" style="19" customWidth="1"/>
    <col min="14067" max="14067" width="0.7109375" style="19" customWidth="1"/>
    <col min="14068" max="14068" width="21" style="19" customWidth="1"/>
    <col min="14069" max="14073" width="6.5703125" style="19" customWidth="1"/>
    <col min="14074" max="14074" width="7.7109375" style="19" customWidth="1"/>
    <col min="14075" max="14075" width="7.28515625" style="19" customWidth="1"/>
    <col min="14076" max="14076" width="9.140625" style="19" customWidth="1"/>
    <col min="14077" max="14077" width="1.85546875" style="19" customWidth="1"/>
    <col min="14078" max="14312" width="9.140625" style="19"/>
    <col min="14313" max="14313" width="3.140625" style="19" customWidth="1"/>
    <col min="14314" max="14314" width="8.85546875" style="19" customWidth="1"/>
    <col min="14315" max="14315" width="22.42578125" style="19" customWidth="1"/>
    <col min="14316" max="14317" width="6.7109375" style="19" customWidth="1"/>
    <col min="14318" max="14318" width="0.7109375" style="19" customWidth="1"/>
    <col min="14319" max="14319" width="5.85546875" style="19" customWidth="1"/>
    <col min="14320" max="14321" width="0.7109375" style="19" customWidth="1"/>
    <col min="14322" max="14322" width="5.85546875" style="19" customWidth="1"/>
    <col min="14323" max="14323" width="0.7109375" style="19" customWidth="1"/>
    <col min="14324" max="14324" width="21" style="19" customWidth="1"/>
    <col min="14325" max="14329" width="6.5703125" style="19" customWidth="1"/>
    <col min="14330" max="14330" width="7.7109375" style="19" customWidth="1"/>
    <col min="14331" max="14331" width="7.28515625" style="19" customWidth="1"/>
    <col min="14332" max="14332" width="9.140625" style="19" customWidth="1"/>
    <col min="14333" max="14333" width="1.85546875" style="19" customWidth="1"/>
    <col min="14334" max="14568" width="9.140625" style="19"/>
    <col min="14569" max="14569" width="3.140625" style="19" customWidth="1"/>
    <col min="14570" max="14570" width="8.85546875" style="19" customWidth="1"/>
    <col min="14571" max="14571" width="22.42578125" style="19" customWidth="1"/>
    <col min="14572" max="14573" width="6.7109375" style="19" customWidth="1"/>
    <col min="14574" max="14574" width="0.7109375" style="19" customWidth="1"/>
    <col min="14575" max="14575" width="5.85546875" style="19" customWidth="1"/>
    <col min="14576" max="14577" width="0.7109375" style="19" customWidth="1"/>
    <col min="14578" max="14578" width="5.85546875" style="19" customWidth="1"/>
    <col min="14579" max="14579" width="0.7109375" style="19" customWidth="1"/>
    <col min="14580" max="14580" width="21" style="19" customWidth="1"/>
    <col min="14581" max="14585" width="6.5703125" style="19" customWidth="1"/>
    <col min="14586" max="14586" width="7.7109375" style="19" customWidth="1"/>
    <col min="14587" max="14587" width="7.28515625" style="19" customWidth="1"/>
    <col min="14588" max="14588" width="9.140625" style="19" customWidth="1"/>
    <col min="14589" max="14589" width="1.85546875" style="19" customWidth="1"/>
    <col min="14590" max="14824" width="9.140625" style="19"/>
    <col min="14825" max="14825" width="3.140625" style="19" customWidth="1"/>
    <col min="14826" max="14826" width="8.85546875" style="19" customWidth="1"/>
    <col min="14827" max="14827" width="22.42578125" style="19" customWidth="1"/>
    <col min="14828" max="14829" width="6.7109375" style="19" customWidth="1"/>
    <col min="14830" max="14830" width="0.7109375" style="19" customWidth="1"/>
    <col min="14831" max="14831" width="5.85546875" style="19" customWidth="1"/>
    <col min="14832" max="14833" width="0.7109375" style="19" customWidth="1"/>
    <col min="14834" max="14834" width="5.85546875" style="19" customWidth="1"/>
    <col min="14835" max="14835" width="0.7109375" style="19" customWidth="1"/>
    <col min="14836" max="14836" width="21" style="19" customWidth="1"/>
    <col min="14837" max="14841" width="6.5703125" style="19" customWidth="1"/>
    <col min="14842" max="14842" width="7.7109375" style="19" customWidth="1"/>
    <col min="14843" max="14843" width="7.28515625" style="19" customWidth="1"/>
    <col min="14844" max="14844" width="9.140625" style="19" customWidth="1"/>
    <col min="14845" max="14845" width="1.85546875" style="19" customWidth="1"/>
    <col min="14846" max="15080" width="9.140625" style="19"/>
    <col min="15081" max="15081" width="3.140625" style="19" customWidth="1"/>
    <col min="15082" max="15082" width="8.85546875" style="19" customWidth="1"/>
    <col min="15083" max="15083" width="22.42578125" style="19" customWidth="1"/>
    <col min="15084" max="15085" width="6.7109375" style="19" customWidth="1"/>
    <col min="15086" max="15086" width="0.7109375" style="19" customWidth="1"/>
    <col min="15087" max="15087" width="5.85546875" style="19" customWidth="1"/>
    <col min="15088" max="15089" width="0.7109375" style="19" customWidth="1"/>
    <col min="15090" max="15090" width="5.85546875" style="19" customWidth="1"/>
    <col min="15091" max="15091" width="0.7109375" style="19" customWidth="1"/>
    <col min="15092" max="15092" width="21" style="19" customWidth="1"/>
    <col min="15093" max="15097" width="6.5703125" style="19" customWidth="1"/>
    <col min="15098" max="15098" width="7.7109375" style="19" customWidth="1"/>
    <col min="15099" max="15099" width="7.28515625" style="19" customWidth="1"/>
    <col min="15100" max="15100" width="9.140625" style="19" customWidth="1"/>
    <col min="15101" max="15101" width="1.85546875" style="19" customWidth="1"/>
    <col min="15102" max="15336" width="9.140625" style="19"/>
    <col min="15337" max="15337" width="3.140625" style="19" customWidth="1"/>
    <col min="15338" max="15338" width="8.85546875" style="19" customWidth="1"/>
    <col min="15339" max="15339" width="22.42578125" style="19" customWidth="1"/>
    <col min="15340" max="15341" width="6.7109375" style="19" customWidth="1"/>
    <col min="15342" max="15342" width="0.7109375" style="19" customWidth="1"/>
    <col min="15343" max="15343" width="5.85546875" style="19" customWidth="1"/>
    <col min="15344" max="15345" width="0.7109375" style="19" customWidth="1"/>
    <col min="15346" max="15346" width="5.85546875" style="19" customWidth="1"/>
    <col min="15347" max="15347" width="0.7109375" style="19" customWidth="1"/>
    <col min="15348" max="15348" width="21" style="19" customWidth="1"/>
    <col min="15349" max="15353" width="6.5703125" style="19" customWidth="1"/>
    <col min="15354" max="15354" width="7.7109375" style="19" customWidth="1"/>
    <col min="15355" max="15355" width="7.28515625" style="19" customWidth="1"/>
    <col min="15356" max="15356" width="9.140625" style="19" customWidth="1"/>
    <col min="15357" max="15357" width="1.85546875" style="19" customWidth="1"/>
    <col min="15358" max="15592" width="9.140625" style="19"/>
    <col min="15593" max="15593" width="3.140625" style="19" customWidth="1"/>
    <col min="15594" max="15594" width="8.85546875" style="19" customWidth="1"/>
    <col min="15595" max="15595" width="22.42578125" style="19" customWidth="1"/>
    <col min="15596" max="15597" width="6.7109375" style="19" customWidth="1"/>
    <col min="15598" max="15598" width="0.7109375" style="19" customWidth="1"/>
    <col min="15599" max="15599" width="5.85546875" style="19" customWidth="1"/>
    <col min="15600" max="15601" width="0.7109375" style="19" customWidth="1"/>
    <col min="15602" max="15602" width="5.85546875" style="19" customWidth="1"/>
    <col min="15603" max="15603" width="0.7109375" style="19" customWidth="1"/>
    <col min="15604" max="15604" width="21" style="19" customWidth="1"/>
    <col min="15605" max="15609" width="6.5703125" style="19" customWidth="1"/>
    <col min="15610" max="15610" width="7.7109375" style="19" customWidth="1"/>
    <col min="15611" max="15611" width="7.28515625" style="19" customWidth="1"/>
    <col min="15612" max="15612" width="9.140625" style="19" customWidth="1"/>
    <col min="15613" max="15613" width="1.85546875" style="19" customWidth="1"/>
    <col min="15614" max="15848" width="9.140625" style="19"/>
    <col min="15849" max="15849" width="3.140625" style="19" customWidth="1"/>
    <col min="15850" max="15850" width="8.85546875" style="19" customWidth="1"/>
    <col min="15851" max="15851" width="22.42578125" style="19" customWidth="1"/>
    <col min="15852" max="15853" width="6.7109375" style="19" customWidth="1"/>
    <col min="15854" max="15854" width="0.7109375" style="19" customWidth="1"/>
    <col min="15855" max="15855" width="5.85546875" style="19" customWidth="1"/>
    <col min="15856" max="15857" width="0.7109375" style="19" customWidth="1"/>
    <col min="15858" max="15858" width="5.85546875" style="19" customWidth="1"/>
    <col min="15859" max="15859" width="0.7109375" style="19" customWidth="1"/>
    <col min="15860" max="15860" width="21" style="19" customWidth="1"/>
    <col min="15861" max="15865" width="6.5703125" style="19" customWidth="1"/>
    <col min="15866" max="15866" width="7.7109375" style="19" customWidth="1"/>
    <col min="15867" max="15867" width="7.28515625" style="19" customWidth="1"/>
    <col min="15868" max="15868" width="9.140625" style="19" customWidth="1"/>
    <col min="15869" max="15869" width="1.85546875" style="19" customWidth="1"/>
    <col min="15870" max="16104" width="9.140625" style="19"/>
    <col min="16105" max="16105" width="3.140625" style="19" customWidth="1"/>
    <col min="16106" max="16106" width="8.85546875" style="19" customWidth="1"/>
    <col min="16107" max="16107" width="22.42578125" style="19" customWidth="1"/>
    <col min="16108" max="16109" width="6.7109375" style="19" customWidth="1"/>
    <col min="16110" max="16110" width="0.7109375" style="19" customWidth="1"/>
    <col min="16111" max="16111" width="5.85546875" style="19" customWidth="1"/>
    <col min="16112" max="16113" width="0.7109375" style="19" customWidth="1"/>
    <col min="16114" max="16114" width="5.85546875" style="19" customWidth="1"/>
    <col min="16115" max="16115" width="0.7109375" style="19" customWidth="1"/>
    <col min="16116" max="16116" width="21" style="19" customWidth="1"/>
    <col min="16117" max="16121" width="6.5703125" style="19" customWidth="1"/>
    <col min="16122" max="16122" width="7.7109375" style="19" customWidth="1"/>
    <col min="16123" max="16123" width="7.28515625" style="19" customWidth="1"/>
    <col min="16124" max="16124" width="9.140625" style="19" customWidth="1"/>
    <col min="16125" max="16125" width="1.85546875" style="19" customWidth="1"/>
    <col min="16126" max="16384" width="9.140625" style="19"/>
  </cols>
  <sheetData>
    <row r="1" spans="1:6" s="17" customFormat="1" ht="41.25" customHeight="1">
      <c r="A1" s="56" t="s">
        <v>455</v>
      </c>
      <c r="B1" s="56"/>
      <c r="C1" s="56"/>
      <c r="D1" s="56"/>
      <c r="E1" s="56"/>
      <c r="F1" s="56"/>
    </row>
    <row r="2" spans="1:6" s="17" customFormat="1" ht="41.25" customHeight="1">
      <c r="A2" s="57" t="s">
        <v>456</v>
      </c>
      <c r="B2" s="57"/>
      <c r="C2" s="57"/>
      <c r="D2" s="57"/>
      <c r="E2" s="57"/>
      <c r="F2" s="57"/>
    </row>
    <row r="3" spans="1:6" s="18" customFormat="1" ht="83.25">
      <c r="A3" s="179" t="s">
        <v>458</v>
      </c>
      <c r="B3" s="58" t="s">
        <v>457</v>
      </c>
      <c r="C3" s="54" t="s">
        <v>459</v>
      </c>
      <c r="D3" s="54" t="s">
        <v>460</v>
      </c>
      <c r="E3" s="54" t="s">
        <v>461</v>
      </c>
      <c r="F3" s="54" t="s">
        <v>462</v>
      </c>
    </row>
    <row r="4" spans="1:6" ht="12.75">
      <c r="A4" s="19"/>
      <c r="B4" s="59" t="s">
        <v>899</v>
      </c>
      <c r="C4" s="176"/>
      <c r="D4" s="93"/>
      <c r="E4" s="93"/>
      <c r="F4" s="93"/>
    </row>
    <row r="5" spans="1:6" ht="38.25">
      <c r="A5" s="60">
        <v>1</v>
      </c>
      <c r="B5" s="61" t="s">
        <v>463</v>
      </c>
      <c r="C5" s="62" t="s">
        <v>885</v>
      </c>
      <c r="D5" s="63">
        <f>1482.9/1000</f>
        <v>1.4829000000000001</v>
      </c>
      <c r="E5" s="20">
        <v>475.67041290073246</v>
      </c>
      <c r="F5" s="20">
        <f>+E5*D5</f>
        <v>705.37165529049616</v>
      </c>
    </row>
    <row r="6" spans="1:6" ht="12.75">
      <c r="A6" s="60">
        <f>A5+1</f>
        <v>2</v>
      </c>
      <c r="B6" s="61" t="s">
        <v>464</v>
      </c>
      <c r="C6" s="62" t="s">
        <v>886</v>
      </c>
      <c r="D6" s="63">
        <f>78.1/100+16/100</f>
        <v>0.94099999999999995</v>
      </c>
      <c r="E6" s="20">
        <v>239.85772452526496</v>
      </c>
      <c r="F6" s="20">
        <f>+E6*D6</f>
        <v>225.70611877827432</v>
      </c>
    </row>
    <row r="7" spans="1:6" ht="25.5">
      <c r="A7" s="60">
        <f>A6+1</f>
        <v>3</v>
      </c>
      <c r="B7" s="61" t="s">
        <v>465</v>
      </c>
      <c r="C7" s="62" t="s">
        <v>885</v>
      </c>
      <c r="D7" s="63">
        <f>314/1000</f>
        <v>0.314</v>
      </c>
      <c r="E7" s="20">
        <v>59.19838847379156</v>
      </c>
      <c r="F7" s="20">
        <f>+E7*D7</f>
        <v>18.588293980770551</v>
      </c>
    </row>
    <row r="8" spans="1:6" ht="38.25">
      <c r="A8" s="60">
        <f>A7+1</f>
        <v>4</v>
      </c>
      <c r="B8" s="61" t="s">
        <v>466</v>
      </c>
      <c r="C8" s="62" t="s">
        <v>885</v>
      </c>
      <c r="D8" s="63">
        <f>1090.8/1000+16/1000</f>
        <v>1.1068</v>
      </c>
      <c r="E8" s="20">
        <v>583.53461306029135</v>
      </c>
      <c r="F8" s="20">
        <f>+E8*D8</f>
        <v>645.85610973513042</v>
      </c>
    </row>
    <row r="9" spans="1:6" ht="25.5">
      <c r="A9" s="60">
        <f>A8+1</f>
        <v>5</v>
      </c>
      <c r="B9" s="61" t="s">
        <v>467</v>
      </c>
      <c r="C9" s="62" t="s">
        <v>892</v>
      </c>
      <c r="D9" s="20">
        <f>1090.8*1.6+16*1.6</f>
        <v>1770.8799999999999</v>
      </c>
      <c r="E9" s="20">
        <v>2.3522538466407248</v>
      </c>
      <c r="F9" s="20">
        <f>+E9*D9</f>
        <v>4165.5592919391265</v>
      </c>
    </row>
    <row r="10" spans="1:6" ht="12.75">
      <c r="A10" s="64"/>
      <c r="B10" s="59" t="s">
        <v>468</v>
      </c>
      <c r="C10" s="65"/>
      <c r="D10" s="27"/>
      <c r="E10" s="27"/>
      <c r="F10" s="66">
        <f>SUM(F5:F9)</f>
        <v>5761.0814697237984</v>
      </c>
    </row>
    <row r="11" spans="1:6" ht="12.75">
      <c r="A11" s="19"/>
      <c r="B11" s="59" t="s">
        <v>469</v>
      </c>
      <c r="C11" s="176"/>
      <c r="D11" s="93"/>
      <c r="E11" s="93"/>
      <c r="F11" s="93"/>
    </row>
    <row r="12" spans="1:6" ht="12.75">
      <c r="A12" s="19"/>
      <c r="B12" s="59" t="s">
        <v>470</v>
      </c>
      <c r="C12" s="180"/>
      <c r="D12" s="93"/>
      <c r="E12" s="93"/>
      <c r="F12" s="93"/>
    </row>
    <row r="13" spans="1:6" ht="25.5">
      <c r="A13" s="60">
        <f>A9</f>
        <v>5</v>
      </c>
      <c r="B13" s="61" t="s">
        <v>476</v>
      </c>
      <c r="C13" s="62" t="s">
        <v>887</v>
      </c>
      <c r="D13" s="20">
        <v>16.100000000000001</v>
      </c>
      <c r="E13" s="20">
        <v>17.398452015525894</v>
      </c>
      <c r="F13" s="20">
        <f>+E13*D13</f>
        <v>280.11507744996692</v>
      </c>
    </row>
    <row r="14" spans="1:6" ht="25.5">
      <c r="A14" s="60">
        <f>A13+1</f>
        <v>6</v>
      </c>
      <c r="B14" s="61" t="s">
        <v>471</v>
      </c>
      <c r="C14" s="62" t="s">
        <v>887</v>
      </c>
      <c r="D14" s="20">
        <v>16.100000000000001</v>
      </c>
      <c r="E14" s="20">
        <v>40.929778658343317</v>
      </c>
      <c r="F14" s="20">
        <f>+E14*D14</f>
        <v>658.96943639932749</v>
      </c>
    </row>
    <row r="15" spans="1:6" ht="25.5">
      <c r="A15" s="60">
        <f>A14+1</f>
        <v>7</v>
      </c>
      <c r="B15" s="61" t="s">
        <v>477</v>
      </c>
      <c r="C15" s="62" t="s">
        <v>887</v>
      </c>
      <c r="D15" s="20">
        <v>75.7</v>
      </c>
      <c r="E15" s="20">
        <v>93.819906469515871</v>
      </c>
      <c r="F15" s="20">
        <f>+E15*D15</f>
        <v>7102.1669197423516</v>
      </c>
    </row>
    <row r="16" spans="1:6" ht="12.75">
      <c r="A16" s="60">
        <f>A15+1</f>
        <v>8</v>
      </c>
      <c r="B16" s="61" t="s">
        <v>472</v>
      </c>
      <c r="C16" s="62" t="s">
        <v>892</v>
      </c>
      <c r="D16" s="68">
        <f>2901.8/1000</f>
        <v>2.9018000000000002</v>
      </c>
      <c r="E16" s="20">
        <v>426.7217053655022</v>
      </c>
      <c r="F16" s="20">
        <f>+E16*D16</f>
        <v>1238.2610446296144</v>
      </c>
    </row>
    <row r="17" spans="1:6" ht="12.75">
      <c r="A17" s="60">
        <f>A16+1</f>
        <v>9</v>
      </c>
      <c r="B17" s="61" t="s">
        <v>473</v>
      </c>
      <c r="C17" s="62" t="s">
        <v>892</v>
      </c>
      <c r="D17" s="68">
        <f>2002.2/1000</f>
        <v>2.0022000000000002</v>
      </c>
      <c r="E17" s="20">
        <v>409.35036444522655</v>
      </c>
      <c r="F17" s="20">
        <f>+E17*D17</f>
        <v>819.60129969223271</v>
      </c>
    </row>
    <row r="18" spans="1:6" ht="51">
      <c r="A18" s="60">
        <f>A17+1</f>
        <v>10</v>
      </c>
      <c r="B18" s="61" t="s">
        <v>478</v>
      </c>
      <c r="C18" s="62" t="s">
        <v>883</v>
      </c>
      <c r="D18" s="20">
        <f>563/100</f>
        <v>5.63</v>
      </c>
      <c r="E18" s="20">
        <v>127.60863915366299</v>
      </c>
      <c r="F18" s="20">
        <f>+E18*D18</f>
        <v>718.43663843512263</v>
      </c>
    </row>
    <row r="19" spans="1:6" ht="12.75">
      <c r="A19" s="19"/>
      <c r="B19" s="59" t="s">
        <v>479</v>
      </c>
      <c r="C19" s="176"/>
      <c r="D19" s="93"/>
      <c r="E19" s="20">
        <v>0</v>
      </c>
      <c r="F19" s="20">
        <f>+E19*D19</f>
        <v>0</v>
      </c>
    </row>
    <row r="20" spans="1:6" ht="25.5">
      <c r="A20" s="60">
        <f>A18+1</f>
        <v>11</v>
      </c>
      <c r="B20" s="61" t="s">
        <v>480</v>
      </c>
      <c r="C20" s="62" t="s">
        <v>887</v>
      </c>
      <c r="D20" s="20">
        <v>33</v>
      </c>
      <c r="E20" s="20">
        <v>17.398452015525894</v>
      </c>
      <c r="F20" s="20">
        <f>+E20*D20</f>
        <v>574.1489165123545</v>
      </c>
    </row>
    <row r="21" spans="1:6" ht="38.25">
      <c r="A21" s="60">
        <f>A20+1</f>
        <v>12</v>
      </c>
      <c r="B21" s="61" t="s">
        <v>481</v>
      </c>
      <c r="C21" s="62" t="s">
        <v>887</v>
      </c>
      <c r="D21" s="20">
        <v>33</v>
      </c>
      <c r="E21" s="20">
        <v>48.329036706366821</v>
      </c>
      <c r="F21" s="20">
        <f>+E21*D21</f>
        <v>1594.8582113101052</v>
      </c>
    </row>
    <row r="22" spans="1:6" ht="12.75">
      <c r="A22" s="60">
        <f>A21+1</f>
        <v>13</v>
      </c>
      <c r="B22" s="61" t="s">
        <v>482</v>
      </c>
      <c r="C22" s="62" t="s">
        <v>884</v>
      </c>
      <c r="D22" s="20">
        <v>350</v>
      </c>
      <c r="E22" s="20">
        <v>1.6567525659183171</v>
      </c>
      <c r="F22" s="20">
        <f>+E22*D22</f>
        <v>579.86339807141098</v>
      </c>
    </row>
    <row r="23" spans="1:6" ht="38.25">
      <c r="A23" s="60">
        <f>A22+1</f>
        <v>14</v>
      </c>
      <c r="B23" s="61" t="s">
        <v>483</v>
      </c>
      <c r="C23" s="62" t="s">
        <v>887</v>
      </c>
      <c r="D23" s="20">
        <v>5.4</v>
      </c>
      <c r="E23" s="20">
        <v>68.673598658997307</v>
      </c>
      <c r="F23" s="20">
        <f>+E23*D23</f>
        <v>370.83743275858546</v>
      </c>
    </row>
    <row r="24" spans="1:6" ht="38.25">
      <c r="A24" s="60">
        <f>A23+1</f>
        <v>15</v>
      </c>
      <c r="B24" s="61" t="s">
        <v>484</v>
      </c>
      <c r="C24" s="62" t="s">
        <v>887</v>
      </c>
      <c r="D24" s="20">
        <v>5.7</v>
      </c>
      <c r="E24" s="20">
        <v>90.783311663084561</v>
      </c>
      <c r="F24" s="20">
        <f>+E24*D24</f>
        <v>517.46487647958202</v>
      </c>
    </row>
    <row r="25" spans="1:6" ht="12.75">
      <c r="A25" s="60">
        <f>A23+1</f>
        <v>15</v>
      </c>
      <c r="B25" s="61" t="s">
        <v>472</v>
      </c>
      <c r="C25" s="62" t="s">
        <v>892</v>
      </c>
      <c r="D25" s="68">
        <f>505.6/1000+338.8/1000+413.8/1000</f>
        <v>1.2582</v>
      </c>
      <c r="E25" s="20">
        <v>426.7217053655022</v>
      </c>
      <c r="F25" s="20">
        <f>+E25*D25</f>
        <v>536.90124969087492</v>
      </c>
    </row>
    <row r="26" spans="1:6" ht="12.75">
      <c r="A26" s="60">
        <f>A25+1</f>
        <v>16</v>
      </c>
      <c r="B26" s="61" t="s">
        <v>473</v>
      </c>
      <c r="C26" s="62" t="s">
        <v>892</v>
      </c>
      <c r="D26" s="68">
        <f>35.7/1000</f>
        <v>3.5700000000000003E-2</v>
      </c>
      <c r="E26" s="20">
        <v>409.35036444522655</v>
      </c>
      <c r="F26" s="20">
        <f>+E26*D26</f>
        <v>14.613808010694589</v>
      </c>
    </row>
    <row r="27" spans="1:6" ht="12.75">
      <c r="A27" s="19"/>
      <c r="B27" s="59" t="s">
        <v>485</v>
      </c>
      <c r="C27" s="176"/>
      <c r="D27" s="59"/>
      <c r="E27" s="20">
        <v>0</v>
      </c>
      <c r="F27" s="20">
        <f>+E27*D27</f>
        <v>0</v>
      </c>
    </row>
    <row r="28" spans="1:6" ht="38.25">
      <c r="A28" s="60">
        <f>A26+1</f>
        <v>17</v>
      </c>
      <c r="B28" s="61" t="s">
        <v>486</v>
      </c>
      <c r="C28" s="62" t="s">
        <v>887</v>
      </c>
      <c r="D28" s="20">
        <v>26.8</v>
      </c>
      <c r="E28" s="20">
        <v>132.14380784251773</v>
      </c>
      <c r="F28" s="20">
        <f>+E28*D28</f>
        <v>3541.4540501794754</v>
      </c>
    </row>
    <row r="29" spans="1:6" ht="25.5">
      <c r="A29" s="60">
        <f>A28+1</f>
        <v>18</v>
      </c>
      <c r="B29" s="61" t="s">
        <v>487</v>
      </c>
      <c r="C29" s="62" t="s">
        <v>887</v>
      </c>
      <c r="D29" s="20">
        <v>40.200000000000003</v>
      </c>
      <c r="E29" s="20">
        <v>120.22619957477191</v>
      </c>
      <c r="F29" s="20">
        <f>+E29*D29</f>
        <v>4833.0932229058308</v>
      </c>
    </row>
    <row r="30" spans="1:6" ht="38.25">
      <c r="A30" s="60">
        <f>A29+1</f>
        <v>19</v>
      </c>
      <c r="B30" s="61" t="s">
        <v>488</v>
      </c>
      <c r="C30" s="62" t="s">
        <v>887</v>
      </c>
      <c r="D30" s="20">
        <v>61.4</v>
      </c>
      <c r="E30" s="20">
        <v>108.42700726614173</v>
      </c>
      <c r="F30" s="20">
        <f>+E30*D30</f>
        <v>6657.4182461411019</v>
      </c>
    </row>
    <row r="31" spans="1:6" ht="12.75">
      <c r="A31" s="60">
        <f>A30+1</f>
        <v>20</v>
      </c>
      <c r="B31" s="61" t="s">
        <v>472</v>
      </c>
      <c r="C31" s="62" t="s">
        <v>892</v>
      </c>
      <c r="D31" s="68">
        <f>17671.05/1000</f>
        <v>17.671050000000001</v>
      </c>
      <c r="E31" s="20">
        <v>426.7217053655022</v>
      </c>
      <c r="F31" s="20">
        <f>+E31*D31</f>
        <v>7540.6205915990586</v>
      </c>
    </row>
    <row r="32" spans="1:6" ht="12.75">
      <c r="A32" s="60">
        <f>A31+1</f>
        <v>21</v>
      </c>
      <c r="B32" s="61" t="s">
        <v>474</v>
      </c>
      <c r="C32" s="62" t="s">
        <v>892</v>
      </c>
      <c r="D32" s="68">
        <f>6309.98/1000</f>
        <v>6.3099799999999995</v>
      </c>
      <c r="E32" s="20">
        <v>409.35036444522655</v>
      </c>
      <c r="F32" s="20">
        <f>+E32*D32</f>
        <v>2582.9926126420905</v>
      </c>
    </row>
    <row r="33" spans="1:6" ht="12.75">
      <c r="A33" s="60">
        <f>A32+1</f>
        <v>22</v>
      </c>
      <c r="B33" s="61" t="s">
        <v>475</v>
      </c>
      <c r="C33" s="62" t="s">
        <v>892</v>
      </c>
      <c r="D33" s="68">
        <f>(347.6+351.7+13.2)/1000</f>
        <v>0.71250000000000002</v>
      </c>
      <c r="E33" s="20">
        <v>595.41871192032954</v>
      </c>
      <c r="F33" s="20">
        <f>+E33*D33</f>
        <v>424.23583224323482</v>
      </c>
    </row>
    <row r="34" spans="1:6" ht="12.75">
      <c r="A34" s="19"/>
      <c r="B34" s="59" t="s">
        <v>489</v>
      </c>
      <c r="C34" s="176"/>
      <c r="D34" s="93"/>
      <c r="E34" s="20">
        <v>0</v>
      </c>
      <c r="F34" s="20">
        <f>+E34*D34</f>
        <v>0</v>
      </c>
    </row>
    <row r="35" spans="1:6" ht="51">
      <c r="A35" s="60">
        <f>A33+1</f>
        <v>23</v>
      </c>
      <c r="B35" s="61" t="s">
        <v>490</v>
      </c>
      <c r="C35" s="62" t="s">
        <v>887</v>
      </c>
      <c r="D35" s="20">
        <v>26.7</v>
      </c>
      <c r="E35" s="20">
        <v>84.423008196920591</v>
      </c>
      <c r="F35" s="20">
        <f>+E35*D35</f>
        <v>2254.0943188577799</v>
      </c>
    </row>
    <row r="36" spans="1:6" ht="25.5">
      <c r="A36" s="60">
        <f>A35+1</f>
        <v>24</v>
      </c>
      <c r="B36" s="61" t="s">
        <v>491</v>
      </c>
      <c r="C36" s="62" t="s">
        <v>887</v>
      </c>
      <c r="D36" s="20">
        <v>2.1</v>
      </c>
      <c r="E36" s="20">
        <v>105.98430200048858</v>
      </c>
      <c r="F36" s="20">
        <f>+E36*D36</f>
        <v>222.56703420102605</v>
      </c>
    </row>
    <row r="37" spans="1:6" ht="12.75">
      <c r="A37" s="60">
        <f>A36+1</f>
        <v>25</v>
      </c>
      <c r="B37" s="61" t="s">
        <v>472</v>
      </c>
      <c r="C37" s="62" t="s">
        <v>892</v>
      </c>
      <c r="D37" s="68">
        <f>8123.04/1000</f>
        <v>8.1230399999999996</v>
      </c>
      <c r="E37" s="20">
        <v>426.7217053655022</v>
      </c>
      <c r="F37" s="20">
        <f>+E37*D37</f>
        <v>3466.2774815521889</v>
      </c>
    </row>
    <row r="38" spans="1:6" ht="12.75">
      <c r="A38" s="60">
        <f>A37+1</f>
        <v>26</v>
      </c>
      <c r="B38" s="61" t="s">
        <v>473</v>
      </c>
      <c r="C38" s="62" t="s">
        <v>892</v>
      </c>
      <c r="D38" s="63">
        <f>349.44/1000</f>
        <v>0.34943999999999997</v>
      </c>
      <c r="E38" s="20">
        <v>409.35036444522655</v>
      </c>
      <c r="F38" s="20">
        <f>+E38*D38</f>
        <v>143.04339135173996</v>
      </c>
    </row>
    <row r="39" spans="1:6" ht="51">
      <c r="A39" s="60">
        <f>A37+1</f>
        <v>26</v>
      </c>
      <c r="B39" s="61" t="s">
        <v>492</v>
      </c>
      <c r="C39" s="62" t="s">
        <v>887</v>
      </c>
      <c r="D39" s="20">
        <v>27.9</v>
      </c>
      <c r="E39" s="20">
        <v>84.423008196920591</v>
      </c>
      <c r="F39" s="20">
        <f>+E39*D39</f>
        <v>2355.4019286940843</v>
      </c>
    </row>
    <row r="40" spans="1:6" ht="25.5">
      <c r="A40" s="60">
        <f>A39+1</f>
        <v>27</v>
      </c>
      <c r="B40" s="61" t="s">
        <v>491</v>
      </c>
      <c r="C40" s="62" t="s">
        <v>887</v>
      </c>
      <c r="D40" s="20">
        <v>0.8</v>
      </c>
      <c r="E40" s="20">
        <v>105.98430200048858</v>
      </c>
      <c r="F40" s="20">
        <f>+E40*D40</f>
        <v>84.787441600390878</v>
      </c>
    </row>
    <row r="41" spans="1:6" ht="12.75">
      <c r="A41" s="60">
        <f>A40+1</f>
        <v>28</v>
      </c>
      <c r="B41" s="61" t="s">
        <v>472</v>
      </c>
      <c r="C41" s="62" t="s">
        <v>892</v>
      </c>
      <c r="D41" s="68">
        <f>8250.3/1000</f>
        <v>8.2502999999999993</v>
      </c>
      <c r="E41" s="20">
        <v>426.7217053655022</v>
      </c>
      <c r="F41" s="20">
        <f>+E41*D41</f>
        <v>3520.5820857770027</v>
      </c>
    </row>
    <row r="42" spans="1:6" ht="12.75">
      <c r="A42" s="60">
        <f>A41+1</f>
        <v>29</v>
      </c>
      <c r="B42" s="61" t="s">
        <v>473</v>
      </c>
      <c r="C42" s="62" t="s">
        <v>892</v>
      </c>
      <c r="D42" s="63">
        <f>321.84/1000</f>
        <v>0.32183999999999996</v>
      </c>
      <c r="E42" s="20">
        <v>409.35036444522655</v>
      </c>
      <c r="F42" s="20">
        <f>+E42*D42</f>
        <v>131.74532129305169</v>
      </c>
    </row>
    <row r="43" spans="1:6" ht="12.75">
      <c r="A43" s="60">
        <f>A42+1</f>
        <v>30</v>
      </c>
      <c r="B43" s="61" t="s">
        <v>475</v>
      </c>
      <c r="C43" s="62" t="s">
        <v>892</v>
      </c>
      <c r="D43" s="63">
        <f>(347.6+351.7+13.2)/1000</f>
        <v>0.71250000000000002</v>
      </c>
      <c r="E43" s="20">
        <v>713.26696047716098</v>
      </c>
      <c r="F43" s="20">
        <f>+E43*D43</f>
        <v>508.20270933997722</v>
      </c>
    </row>
    <row r="44" spans="1:6" ht="12.75">
      <c r="A44" s="19"/>
      <c r="B44" s="59" t="s">
        <v>493</v>
      </c>
      <c r="C44" s="176"/>
      <c r="D44" s="93"/>
      <c r="E44" s="20">
        <v>0</v>
      </c>
      <c r="F44" s="20">
        <f>+E44*D44</f>
        <v>0</v>
      </c>
    </row>
    <row r="45" spans="1:6" ht="25.5">
      <c r="A45" s="60">
        <f>A42+1</f>
        <v>30</v>
      </c>
      <c r="B45" s="61" t="s">
        <v>494</v>
      </c>
      <c r="C45" s="62" t="s">
        <v>887</v>
      </c>
      <c r="D45" s="20">
        <v>88</v>
      </c>
      <c r="E45" s="20">
        <v>28.278870246342859</v>
      </c>
      <c r="F45" s="20">
        <f>+E45*D45</f>
        <v>2488.5405816781717</v>
      </c>
    </row>
    <row r="46" spans="1:6" ht="25.5">
      <c r="A46" s="60">
        <f>A45+1</f>
        <v>31</v>
      </c>
      <c r="B46" s="61" t="s">
        <v>495</v>
      </c>
      <c r="C46" s="62" t="s">
        <v>887</v>
      </c>
      <c r="D46" s="20">
        <f>0.9+1.32+0.7+0.9+0.9+0.9</f>
        <v>5.62</v>
      </c>
      <c r="E46" s="20">
        <v>107.2324968491926</v>
      </c>
      <c r="F46" s="20">
        <f>+E46*D46</f>
        <v>602.64663229246241</v>
      </c>
    </row>
    <row r="47" spans="1:6" ht="12.75">
      <c r="A47" s="60">
        <f>A45+1</f>
        <v>31</v>
      </c>
      <c r="B47" s="61" t="s">
        <v>496</v>
      </c>
      <c r="C47" s="62" t="s">
        <v>892</v>
      </c>
      <c r="D47" s="68">
        <f>D48+D49</f>
        <v>1.1853000000000002</v>
      </c>
      <c r="E47" s="20">
        <v>94.914140113077238</v>
      </c>
      <c r="F47" s="20">
        <f>+E47*D47</f>
        <v>112.50173027603047</v>
      </c>
    </row>
    <row r="48" spans="1:6" ht="12.75">
      <c r="A48" s="60">
        <f>A47+1</f>
        <v>32</v>
      </c>
      <c r="B48" s="61" t="s">
        <v>472</v>
      </c>
      <c r="C48" s="62" t="s">
        <v>892</v>
      </c>
      <c r="D48" s="68">
        <f>(407.3+650.1)/1000</f>
        <v>1.0574000000000001</v>
      </c>
      <c r="E48" s="20">
        <v>426.7217053655022</v>
      </c>
      <c r="F48" s="20">
        <f>+E48*D48</f>
        <v>451.21553125348208</v>
      </c>
    </row>
    <row r="49" spans="1:6" ht="12.75">
      <c r="A49" s="60">
        <f>A48+1</f>
        <v>33</v>
      </c>
      <c r="B49" s="61" t="s">
        <v>473</v>
      </c>
      <c r="C49" s="62" t="s">
        <v>892</v>
      </c>
      <c r="D49" s="63">
        <f>127.9/1000</f>
        <v>0.12790000000000001</v>
      </c>
      <c r="E49" s="20">
        <v>409.35036444522655</v>
      </c>
      <c r="F49" s="20">
        <f>+E49*D49</f>
        <v>52.355911612544482</v>
      </c>
    </row>
    <row r="50" spans="1:6" ht="12.75">
      <c r="A50" s="60">
        <f>A49+1</f>
        <v>34</v>
      </c>
      <c r="B50" s="61" t="s">
        <v>497</v>
      </c>
      <c r="C50" s="62" t="s">
        <v>887</v>
      </c>
      <c r="D50" s="20">
        <v>22</v>
      </c>
      <c r="E50" s="20">
        <v>41.481895357261912</v>
      </c>
      <c r="F50" s="20">
        <f>+E50*D50</f>
        <v>912.60169785976211</v>
      </c>
    </row>
    <row r="51" spans="1:6" ht="12.75">
      <c r="A51" s="64"/>
      <c r="B51" s="59" t="s">
        <v>468</v>
      </c>
      <c r="C51" s="65"/>
      <c r="D51" s="27"/>
      <c r="E51" s="27"/>
      <c r="F51" s="66">
        <f>SUM(F13:F50)</f>
        <v>57892.616662532702</v>
      </c>
    </row>
    <row r="52" spans="1:6" ht="12.75">
      <c r="A52" s="19"/>
      <c r="B52" s="59" t="s">
        <v>498</v>
      </c>
      <c r="C52" s="176"/>
      <c r="D52" s="93"/>
      <c r="E52" s="93"/>
      <c r="F52" s="93"/>
    </row>
    <row r="53" spans="1:6" ht="38.25">
      <c r="A53" s="60">
        <f>A50+1</f>
        <v>35</v>
      </c>
      <c r="B53" s="61" t="s">
        <v>499</v>
      </c>
      <c r="C53" s="62" t="s">
        <v>887</v>
      </c>
      <c r="D53" s="20">
        <v>7.4</v>
      </c>
      <c r="E53" s="20">
        <v>38.334003743897419</v>
      </c>
      <c r="F53" s="20">
        <f>+E53*D53</f>
        <v>283.67162770484094</v>
      </c>
    </row>
    <row r="54" spans="1:6" ht="25.5">
      <c r="A54" s="60">
        <f>A53+1</f>
        <v>36</v>
      </c>
      <c r="B54" s="61" t="s">
        <v>500</v>
      </c>
      <c r="C54" s="62" t="s">
        <v>887</v>
      </c>
      <c r="D54" s="20">
        <v>3.5000000000000003E-2</v>
      </c>
      <c r="E54" s="20">
        <v>99.92526149333213</v>
      </c>
      <c r="F54" s="20">
        <f>+E54*D54</f>
        <v>3.4973841522666249</v>
      </c>
    </row>
    <row r="55" spans="1:6" ht="12.75">
      <c r="A55" s="60">
        <f>A54+1</f>
        <v>37</v>
      </c>
      <c r="B55" s="61" t="s">
        <v>496</v>
      </c>
      <c r="C55" s="62" t="s">
        <v>892</v>
      </c>
      <c r="D55" s="68">
        <f>D56+D57</f>
        <v>0.19926999999999997</v>
      </c>
      <c r="E55" s="20">
        <v>94.914140113077238</v>
      </c>
      <c r="F55" s="20">
        <f>+E55*D55</f>
        <v>18.913540700332899</v>
      </c>
    </row>
    <row r="56" spans="1:6" ht="12.75">
      <c r="A56" s="60">
        <f>A55+1</f>
        <v>38</v>
      </c>
      <c r="B56" s="61" t="s">
        <v>472</v>
      </c>
      <c r="C56" s="62" t="s">
        <v>892</v>
      </c>
      <c r="D56" s="68">
        <f>(85.3+111.1+2.4)/1000</f>
        <v>0.19879999999999998</v>
      </c>
      <c r="E56" s="20">
        <v>564.40781685673903</v>
      </c>
      <c r="F56" s="20">
        <f>+E56*D56</f>
        <v>112.20427399111971</v>
      </c>
    </row>
    <row r="57" spans="1:6" ht="12.75">
      <c r="A57" s="60">
        <f>A56+1</f>
        <v>39</v>
      </c>
      <c r="B57" s="61" t="s">
        <v>474</v>
      </c>
      <c r="C57" s="62" t="s">
        <v>892</v>
      </c>
      <c r="D57" s="63">
        <f>(0.47)/1000</f>
        <v>4.6999999999999999E-4</v>
      </c>
      <c r="E57" s="20">
        <v>514.78859849885839</v>
      </c>
      <c r="F57" s="20">
        <f>+E57*D57</f>
        <v>0.24195064129446345</v>
      </c>
    </row>
    <row r="58" spans="1:6" ht="12.75">
      <c r="A58" s="60">
        <f>A57+1</f>
        <v>40</v>
      </c>
      <c r="B58" s="61" t="s">
        <v>501</v>
      </c>
      <c r="C58" s="62" t="s">
        <v>887</v>
      </c>
      <c r="D58" s="20">
        <v>2.2999999999999998</v>
      </c>
      <c r="E58" s="20">
        <v>40.587457368215198</v>
      </c>
      <c r="F58" s="20">
        <f>+E58*D58</f>
        <v>93.351151946894944</v>
      </c>
    </row>
    <row r="59" spans="1:6" ht="12.75">
      <c r="A59" s="64"/>
      <c r="B59" s="59" t="s">
        <v>468</v>
      </c>
      <c r="C59" s="65"/>
      <c r="D59" s="27"/>
      <c r="E59" s="27"/>
      <c r="F59" s="66">
        <f>SUM(F53:F58)</f>
        <v>511.87992913674958</v>
      </c>
    </row>
    <row r="60" spans="1:6" ht="12.75">
      <c r="A60" s="64"/>
      <c r="B60" s="59" t="s">
        <v>502</v>
      </c>
      <c r="C60" s="65"/>
      <c r="D60" s="27"/>
      <c r="E60" s="27"/>
      <c r="F60" s="66"/>
    </row>
    <row r="61" spans="1:6" ht="38.25">
      <c r="A61" s="60">
        <f>A58+1</f>
        <v>41</v>
      </c>
      <c r="B61" s="61" t="s">
        <v>503</v>
      </c>
      <c r="C61" s="62" t="s">
        <v>887</v>
      </c>
      <c r="D61" s="20">
        <v>2.7</v>
      </c>
      <c r="E61" s="20">
        <v>105.98430200048858</v>
      </c>
      <c r="F61" s="20">
        <f>+E61*D61</f>
        <v>286.15761540131922</v>
      </c>
    </row>
    <row r="62" spans="1:6" ht="12.75">
      <c r="A62" s="60">
        <f>A61+1</f>
        <v>42</v>
      </c>
      <c r="B62" s="61" t="s">
        <v>472</v>
      </c>
      <c r="C62" s="62" t="s">
        <v>892</v>
      </c>
      <c r="D62" s="68">
        <f>202.2/1000</f>
        <v>0.20219999999999999</v>
      </c>
      <c r="E62" s="20">
        <v>426.7217053655022</v>
      </c>
      <c r="F62" s="20">
        <f>+E62*D62</f>
        <v>86.283128824904537</v>
      </c>
    </row>
    <row r="63" spans="1:6" ht="12.75">
      <c r="A63" s="60">
        <f>A62+1</f>
        <v>43</v>
      </c>
      <c r="B63" s="61" t="s">
        <v>473</v>
      </c>
      <c r="C63" s="62" t="s">
        <v>892</v>
      </c>
      <c r="D63" s="63">
        <f>21.7/1000</f>
        <v>2.1700000000000001E-2</v>
      </c>
      <c r="E63" s="20">
        <v>409.35036444522655</v>
      </c>
      <c r="F63" s="20">
        <f>+E63*D63</f>
        <v>8.8829029084614159</v>
      </c>
    </row>
    <row r="64" spans="1:6" ht="38.25">
      <c r="A64" s="60">
        <f>A63+1</f>
        <v>44</v>
      </c>
      <c r="B64" s="61" t="s">
        <v>504</v>
      </c>
      <c r="C64" s="62" t="s">
        <v>887</v>
      </c>
      <c r="D64" s="20">
        <v>2.1</v>
      </c>
      <c r="E64" s="20">
        <v>48.329036706366821</v>
      </c>
      <c r="F64" s="20">
        <f>+E64*D64</f>
        <v>101.49097708337032</v>
      </c>
    </row>
    <row r="65" spans="1:6" ht="12.75">
      <c r="A65" s="60">
        <f>A64+1</f>
        <v>45</v>
      </c>
      <c r="B65" s="61" t="s">
        <v>482</v>
      </c>
      <c r="C65" s="62" t="s">
        <v>884</v>
      </c>
      <c r="D65" s="20">
        <v>36</v>
      </c>
      <c r="E65" s="20">
        <v>1.6567525659183171</v>
      </c>
      <c r="F65" s="20">
        <f>+E65*D65</f>
        <v>59.643092373059417</v>
      </c>
    </row>
    <row r="66" spans="1:6" ht="25.5">
      <c r="A66" s="60">
        <f>A65+1</f>
        <v>46</v>
      </c>
      <c r="B66" s="61" t="s">
        <v>505</v>
      </c>
      <c r="C66" s="62" t="s">
        <v>887</v>
      </c>
      <c r="D66" s="20">
        <v>19.899999999999999</v>
      </c>
      <c r="E66" s="20">
        <v>45.015445970458146</v>
      </c>
      <c r="F66" s="20">
        <f>+E66*D66</f>
        <v>895.80737481211702</v>
      </c>
    </row>
    <row r="67" spans="1:6" ht="25.5">
      <c r="A67" s="60">
        <f>A66+1</f>
        <v>47</v>
      </c>
      <c r="B67" s="61" t="s">
        <v>506</v>
      </c>
      <c r="C67" s="62" t="s">
        <v>887</v>
      </c>
      <c r="D67" s="20">
        <v>6.9</v>
      </c>
      <c r="E67" s="20">
        <v>45.015445970458146</v>
      </c>
      <c r="F67" s="20">
        <f>+E67*D67</f>
        <v>310.6065771961612</v>
      </c>
    </row>
    <row r="68" spans="1:6" ht="12.75">
      <c r="A68" s="60">
        <f>A67+1</f>
        <v>48</v>
      </c>
      <c r="B68" s="61" t="s">
        <v>507</v>
      </c>
      <c r="C68" s="62" t="s">
        <v>887</v>
      </c>
      <c r="D68" s="20">
        <v>4.9000000000000004</v>
      </c>
      <c r="E68" s="20">
        <v>18.064442730276586</v>
      </c>
      <c r="F68" s="20">
        <f>+E68*D68</f>
        <v>88.515769378355273</v>
      </c>
    </row>
    <row r="69" spans="1:6" ht="12.75">
      <c r="A69" s="64"/>
      <c r="B69" s="59" t="s">
        <v>468</v>
      </c>
      <c r="C69" s="65"/>
      <c r="D69" s="27"/>
      <c r="E69" s="27"/>
      <c r="F69" s="66">
        <f>SUM(F61:F68)</f>
        <v>1837.3874379777485</v>
      </c>
    </row>
    <row r="70" spans="1:6" ht="12.75">
      <c r="A70" s="19"/>
      <c r="B70" s="59" t="s">
        <v>508</v>
      </c>
      <c r="C70" s="176"/>
      <c r="D70" s="93"/>
      <c r="E70" s="93"/>
      <c r="F70" s="93"/>
    </row>
    <row r="71" spans="1:6" ht="38.25">
      <c r="A71" s="60">
        <f>+A68+1</f>
        <v>49</v>
      </c>
      <c r="B71" s="61" t="s">
        <v>463</v>
      </c>
      <c r="C71" s="62" t="s">
        <v>885</v>
      </c>
      <c r="D71" s="63">
        <f>1/1000</f>
        <v>1E-3</v>
      </c>
      <c r="E71" s="20">
        <v>475.67041290073246</v>
      </c>
      <c r="F71" s="20">
        <f>+E71*D71</f>
        <v>0.47567041290073248</v>
      </c>
    </row>
    <row r="72" spans="1:6" ht="12.75">
      <c r="A72" s="60">
        <f>A71+1</f>
        <v>50</v>
      </c>
      <c r="B72" s="61" t="s">
        <v>464</v>
      </c>
      <c r="C72" s="62" t="s">
        <v>886</v>
      </c>
      <c r="D72" s="63">
        <f>6.2/100</f>
        <v>6.2E-2</v>
      </c>
      <c r="E72" s="20">
        <v>239.85772452526496</v>
      </c>
      <c r="F72" s="20">
        <f>+E72*D72</f>
        <v>14.871178920566427</v>
      </c>
    </row>
    <row r="73" spans="1:6" ht="25.5">
      <c r="A73" s="60">
        <f>A72+1</f>
        <v>51</v>
      </c>
      <c r="B73" s="61" t="s">
        <v>509</v>
      </c>
      <c r="C73" s="62" t="s">
        <v>885</v>
      </c>
      <c r="D73" s="63">
        <f>3.2/1000</f>
        <v>3.2000000000000002E-3</v>
      </c>
      <c r="E73" s="20">
        <v>59.19838847379156</v>
      </c>
      <c r="F73" s="20">
        <f>+E73*D73</f>
        <v>0.18943484311613301</v>
      </c>
    </row>
    <row r="74" spans="1:6" ht="38.25">
      <c r="A74" s="60">
        <f>A73+1</f>
        <v>52</v>
      </c>
      <c r="B74" s="61" t="s">
        <v>466</v>
      </c>
      <c r="C74" s="62" t="s">
        <v>885</v>
      </c>
      <c r="D74" s="63">
        <f>3/1000</f>
        <v>3.0000000000000001E-3</v>
      </c>
      <c r="E74" s="20">
        <v>583.53461306029135</v>
      </c>
      <c r="F74" s="20">
        <f>+E74*D74</f>
        <v>1.750603839180874</v>
      </c>
    </row>
    <row r="75" spans="1:6" ht="38.25">
      <c r="A75" s="60">
        <f>A74+1</f>
        <v>53</v>
      </c>
      <c r="B75" s="61" t="s">
        <v>510</v>
      </c>
      <c r="C75" s="62" t="s">
        <v>892</v>
      </c>
      <c r="D75" s="20">
        <f>3*1.6</f>
        <v>4.8000000000000007</v>
      </c>
      <c r="E75" s="20">
        <v>2.940317308300906</v>
      </c>
      <c r="F75" s="20">
        <f>+E75*D75</f>
        <v>14.113523079844351</v>
      </c>
    </row>
    <row r="76" spans="1:6" ht="25.5">
      <c r="A76" s="60">
        <f>A75+1</f>
        <v>54</v>
      </c>
      <c r="B76" s="61" t="s">
        <v>476</v>
      </c>
      <c r="C76" s="62" t="s">
        <v>887</v>
      </c>
      <c r="D76" s="20">
        <v>0.5</v>
      </c>
      <c r="E76" s="20">
        <v>17.398452015525894</v>
      </c>
      <c r="F76" s="20">
        <f>+E76*D76</f>
        <v>8.6992260077629471</v>
      </c>
    </row>
    <row r="77" spans="1:6" ht="25.5">
      <c r="A77" s="60">
        <f>A76+1</f>
        <v>55</v>
      </c>
      <c r="B77" s="61" t="s">
        <v>471</v>
      </c>
      <c r="C77" s="62" t="s">
        <v>887</v>
      </c>
      <c r="D77" s="20">
        <v>0.5</v>
      </c>
      <c r="E77" s="20">
        <v>40.929778658343317</v>
      </c>
      <c r="F77" s="20">
        <f>+E77*D77</f>
        <v>20.464889329171658</v>
      </c>
    </row>
    <row r="78" spans="1:6" ht="25.5">
      <c r="A78" s="60">
        <f>A77+1</f>
        <v>56</v>
      </c>
      <c r="B78" s="61" t="s">
        <v>477</v>
      </c>
      <c r="C78" s="62" t="s">
        <v>887</v>
      </c>
      <c r="D78" s="20">
        <v>2.6</v>
      </c>
      <c r="E78" s="20">
        <v>93.819906469515871</v>
      </c>
      <c r="F78" s="20">
        <f>+E78*D78</f>
        <v>243.93175682074127</v>
      </c>
    </row>
    <row r="79" spans="1:6" ht="12.75">
      <c r="A79" s="60">
        <f>A78+1</f>
        <v>57</v>
      </c>
      <c r="B79" s="61" t="s">
        <v>472</v>
      </c>
      <c r="C79" s="62" t="s">
        <v>892</v>
      </c>
      <c r="D79" s="68">
        <f>87.1/1000</f>
        <v>8.7099999999999997E-2</v>
      </c>
      <c r="E79" s="20">
        <v>426.7217053655022</v>
      </c>
      <c r="F79" s="20">
        <f>+E79*D79</f>
        <v>37.167460537335238</v>
      </c>
    </row>
    <row r="80" spans="1:6" ht="12.75">
      <c r="A80" s="60">
        <f>A79+1</f>
        <v>58</v>
      </c>
      <c r="B80" s="61" t="s">
        <v>473</v>
      </c>
      <c r="C80" s="62" t="s">
        <v>892</v>
      </c>
      <c r="D80" s="68">
        <f>59.3/1000</f>
        <v>5.9299999999999999E-2</v>
      </c>
      <c r="E80" s="20">
        <v>409.35036444522655</v>
      </c>
      <c r="F80" s="20">
        <f>+E80*D80</f>
        <v>24.274476611601933</v>
      </c>
    </row>
    <row r="81" spans="1:6" ht="51">
      <c r="A81" s="60">
        <f>A80+1</f>
        <v>59</v>
      </c>
      <c r="B81" s="61" t="s">
        <v>478</v>
      </c>
      <c r="C81" s="62" t="s">
        <v>883</v>
      </c>
      <c r="D81" s="20">
        <f>20/100</f>
        <v>0.2</v>
      </c>
      <c r="E81" s="20">
        <v>127.60863915366299</v>
      </c>
      <c r="F81" s="20">
        <f>+E81*D81</f>
        <v>25.521727830732601</v>
      </c>
    </row>
    <row r="82" spans="1:6" ht="25.5">
      <c r="A82" s="60">
        <f>A81+1</f>
        <v>60</v>
      </c>
      <c r="B82" s="61" t="s">
        <v>480</v>
      </c>
      <c r="C82" s="62" t="s">
        <v>887</v>
      </c>
      <c r="D82" s="20">
        <v>0.8</v>
      </c>
      <c r="E82" s="20">
        <v>17.398452015525894</v>
      </c>
      <c r="F82" s="20">
        <f>+E82*D82</f>
        <v>13.918761612420717</v>
      </c>
    </row>
    <row r="83" spans="1:6" ht="38.25">
      <c r="A83" s="60">
        <f>A82+1</f>
        <v>61</v>
      </c>
      <c r="B83" s="61" t="s">
        <v>481</v>
      </c>
      <c r="C83" s="62" t="s">
        <v>887</v>
      </c>
      <c r="D83" s="20">
        <v>0.8</v>
      </c>
      <c r="E83" s="20">
        <v>48.329036706366821</v>
      </c>
      <c r="F83" s="20">
        <f>+E83*D83</f>
        <v>38.663229365093457</v>
      </c>
    </row>
    <row r="84" spans="1:6" ht="12.75">
      <c r="A84" s="60">
        <f>A83+1</f>
        <v>62</v>
      </c>
      <c r="B84" s="61" t="s">
        <v>482</v>
      </c>
      <c r="C84" s="62" t="s">
        <v>884</v>
      </c>
      <c r="D84" s="20">
        <v>10</v>
      </c>
      <c r="E84" s="20">
        <v>1.6567525659183171</v>
      </c>
      <c r="F84" s="20">
        <f>+E84*D84</f>
        <v>16.567525659183172</v>
      </c>
    </row>
    <row r="85" spans="1:6" ht="38.25">
      <c r="A85" s="60">
        <f>A84+1</f>
        <v>63</v>
      </c>
      <c r="B85" s="61" t="s">
        <v>486</v>
      </c>
      <c r="C85" s="62" t="s">
        <v>887</v>
      </c>
      <c r="D85" s="20">
        <v>1</v>
      </c>
      <c r="E85" s="20">
        <v>132.14380784251773</v>
      </c>
      <c r="F85" s="20">
        <f>+E85*D85</f>
        <v>132.14380784251773</v>
      </c>
    </row>
    <row r="86" spans="1:6" ht="38.25">
      <c r="A86" s="60">
        <f>A85+1</f>
        <v>64</v>
      </c>
      <c r="B86" s="61" t="s">
        <v>488</v>
      </c>
      <c r="C86" s="62" t="s">
        <v>887</v>
      </c>
      <c r="D86" s="20">
        <v>1</v>
      </c>
      <c r="E86" s="20">
        <v>108.42700726614173</v>
      </c>
      <c r="F86" s="20">
        <f>+E86*D86</f>
        <v>108.42700726614173</v>
      </c>
    </row>
    <row r="87" spans="1:6" ht="12.75">
      <c r="A87" s="60">
        <f>A86+1</f>
        <v>65</v>
      </c>
      <c r="B87" s="61" t="s">
        <v>472</v>
      </c>
      <c r="C87" s="62" t="s">
        <v>892</v>
      </c>
      <c r="D87" s="68">
        <f>870.55/1000</f>
        <v>0.87054999999999993</v>
      </c>
      <c r="E87" s="20">
        <v>426.7217053655022</v>
      </c>
      <c r="F87" s="20">
        <f>+E87*D87</f>
        <v>371.48258060593793</v>
      </c>
    </row>
    <row r="88" spans="1:6" ht="12.75">
      <c r="A88" s="60">
        <f>A87+1</f>
        <v>66</v>
      </c>
      <c r="B88" s="61" t="s">
        <v>474</v>
      </c>
      <c r="C88" s="62" t="s">
        <v>892</v>
      </c>
      <c r="D88" s="68">
        <f>103.32/1000</f>
        <v>0.10332</v>
      </c>
      <c r="E88" s="20">
        <v>409.35036444522655</v>
      </c>
      <c r="F88" s="20">
        <f>+E88*D88</f>
        <v>42.294079654480804</v>
      </c>
    </row>
    <row r="89" spans="1:6" ht="38.25">
      <c r="A89" s="60">
        <f>A88+1</f>
        <v>67</v>
      </c>
      <c r="B89" s="61" t="s">
        <v>511</v>
      </c>
      <c r="C89" s="62" t="s">
        <v>887</v>
      </c>
      <c r="D89" s="20">
        <f>10*0.15</f>
        <v>1.5</v>
      </c>
      <c r="E89" s="20">
        <v>84.423008196920591</v>
      </c>
      <c r="F89" s="20">
        <f>+E89*D89</f>
        <v>126.63451229538089</v>
      </c>
    </row>
    <row r="90" spans="1:6" ht="12.75">
      <c r="A90" s="60">
        <f>A89+1</f>
        <v>68</v>
      </c>
      <c r="B90" s="61" t="s">
        <v>472</v>
      </c>
      <c r="C90" s="62" t="s">
        <v>892</v>
      </c>
      <c r="D90" s="68">
        <f>120/1000</f>
        <v>0.12</v>
      </c>
      <c r="E90" s="20">
        <v>426.7217053655022</v>
      </c>
      <c r="F90" s="20">
        <f>+E90*D90</f>
        <v>51.20660464386026</v>
      </c>
    </row>
    <row r="91" spans="1:6" ht="12.75">
      <c r="A91" s="60">
        <f>A90+1</f>
        <v>69</v>
      </c>
      <c r="B91" s="61" t="s">
        <v>473</v>
      </c>
      <c r="C91" s="62" t="s">
        <v>892</v>
      </c>
      <c r="D91" s="63">
        <f>15/1000</f>
        <v>1.4999999999999999E-2</v>
      </c>
      <c r="E91" s="20">
        <v>409.35036444522655</v>
      </c>
      <c r="F91" s="20">
        <f>+E91*D91</f>
        <v>6.1402554666783979</v>
      </c>
    </row>
    <row r="92" spans="1:6" ht="25.5">
      <c r="A92" s="60">
        <f>A91+1</f>
        <v>70</v>
      </c>
      <c r="B92" s="61" t="s">
        <v>494</v>
      </c>
      <c r="C92" s="62" t="s">
        <v>887</v>
      </c>
      <c r="D92" s="20">
        <v>6.5</v>
      </c>
      <c r="E92" s="20">
        <v>28.278870246342859</v>
      </c>
      <c r="F92" s="20">
        <f>+E92*D92</f>
        <v>183.81265660122858</v>
      </c>
    </row>
    <row r="93" spans="1:6" ht="25.5">
      <c r="A93" s="60">
        <f>A92+1</f>
        <v>71</v>
      </c>
      <c r="B93" s="61" t="s">
        <v>495</v>
      </c>
      <c r="C93" s="62" t="s">
        <v>887</v>
      </c>
      <c r="D93" s="20">
        <v>0.2</v>
      </c>
      <c r="E93" s="20">
        <v>107.2324968491926</v>
      </c>
      <c r="F93" s="20">
        <f>+E93*D93</f>
        <v>21.44649936983852</v>
      </c>
    </row>
    <row r="94" spans="1:6" ht="12.75">
      <c r="A94" s="60">
        <f>A92+1</f>
        <v>71</v>
      </c>
      <c r="B94" s="61" t="s">
        <v>496</v>
      </c>
      <c r="C94" s="62" t="s">
        <v>892</v>
      </c>
      <c r="D94" s="68">
        <f>D95+D96</f>
        <v>5.5199999999999999E-2</v>
      </c>
      <c r="E94" s="20">
        <v>94.914140113077238</v>
      </c>
      <c r="F94" s="20">
        <f>+E94*D94</f>
        <v>5.2392605342418639</v>
      </c>
    </row>
    <row r="95" spans="1:6" ht="12.75">
      <c r="A95" s="60">
        <f>A94+1</f>
        <v>72</v>
      </c>
      <c r="B95" s="61" t="s">
        <v>472</v>
      </c>
      <c r="C95" s="62" t="s">
        <v>892</v>
      </c>
      <c r="D95" s="68">
        <f>(55)/1000</f>
        <v>5.5E-2</v>
      </c>
      <c r="E95" s="20">
        <v>426.7217053655022</v>
      </c>
      <c r="F95" s="20">
        <f>+E95*D95</f>
        <v>23.469693795102621</v>
      </c>
    </row>
    <row r="96" spans="1:6" ht="12.75">
      <c r="A96" s="60">
        <f>A95+1</f>
        <v>73</v>
      </c>
      <c r="B96" s="61" t="s">
        <v>473</v>
      </c>
      <c r="C96" s="62" t="s">
        <v>892</v>
      </c>
      <c r="D96" s="63">
        <f>0.2/1000</f>
        <v>2.0000000000000001E-4</v>
      </c>
      <c r="E96" s="20">
        <v>409.35036444522655</v>
      </c>
      <c r="F96" s="20">
        <f>+E96*D96</f>
        <v>8.1870072889045312E-2</v>
      </c>
    </row>
    <row r="97" spans="1:7" ht="12.75">
      <c r="A97" s="60">
        <f>A96+1</f>
        <v>74</v>
      </c>
      <c r="B97" s="61" t="s">
        <v>497</v>
      </c>
      <c r="C97" s="62" t="s">
        <v>887</v>
      </c>
      <c r="D97" s="20">
        <v>1.625</v>
      </c>
      <c r="E97" s="20">
        <v>41.481895357261912</v>
      </c>
      <c r="F97" s="20">
        <f>+E97*D97</f>
        <v>67.408079955550605</v>
      </c>
    </row>
    <row r="98" spans="1:7" ht="12.75">
      <c r="A98" s="64"/>
      <c r="B98" s="59" t="s">
        <v>468</v>
      </c>
      <c r="C98" s="65"/>
      <c r="D98" s="27"/>
      <c r="E98" s="27"/>
      <c r="F98" s="66">
        <f>SUM(F71:F97)</f>
        <v>1600.3963729735001</v>
      </c>
    </row>
    <row r="99" spans="1:7" s="35" customFormat="1" ht="12.75">
      <c r="A99" s="181"/>
      <c r="B99" s="59" t="s">
        <v>908</v>
      </c>
      <c r="C99" s="65"/>
      <c r="D99" s="87"/>
      <c r="E99" s="87"/>
      <c r="F99" s="87"/>
      <c r="G99" s="14"/>
    </row>
    <row r="100" spans="1:7" ht="25.5">
      <c r="A100" s="60">
        <v>1</v>
      </c>
      <c r="B100" s="61" t="s">
        <v>512</v>
      </c>
      <c r="C100" s="70" t="s">
        <v>887</v>
      </c>
      <c r="D100" s="20">
        <f>343*(0.05+0.15)/2</f>
        <v>34.300000000000004</v>
      </c>
      <c r="E100" s="20">
        <v>45.018698666706314</v>
      </c>
      <c r="F100" s="20">
        <f>+E100*D100</f>
        <v>1544.1413642680268</v>
      </c>
    </row>
    <row r="101" spans="1:7" ht="38.25">
      <c r="A101" s="60">
        <f>A100+1</f>
        <v>2</v>
      </c>
      <c r="B101" s="61" t="s">
        <v>513</v>
      </c>
      <c r="C101" s="70" t="s">
        <v>884</v>
      </c>
      <c r="D101" s="20">
        <v>343</v>
      </c>
      <c r="E101" s="20">
        <v>2.0940101041258519</v>
      </c>
      <c r="F101" s="20">
        <f>+E101*D101</f>
        <v>718.24546571516714</v>
      </c>
    </row>
    <row r="102" spans="1:7" s="31" customFormat="1" ht="38.25">
      <c r="A102" s="71">
        <f>+A101+1</f>
        <v>3</v>
      </c>
      <c r="B102" s="61" t="s">
        <v>514</v>
      </c>
      <c r="C102" s="73" t="s">
        <v>884</v>
      </c>
      <c r="D102" s="29">
        <v>343</v>
      </c>
      <c r="E102" s="20">
        <v>10.198007704355577</v>
      </c>
      <c r="F102" s="20">
        <f>+E102*D102</f>
        <v>3497.9166425939629</v>
      </c>
    </row>
    <row r="103" spans="1:7" ht="38.25">
      <c r="A103" s="60">
        <f>A102+1</f>
        <v>4</v>
      </c>
      <c r="B103" s="61" t="s">
        <v>515</v>
      </c>
      <c r="C103" s="70" t="s">
        <v>884</v>
      </c>
      <c r="D103" s="20">
        <v>343</v>
      </c>
      <c r="E103" s="20">
        <v>2.7748730572259204</v>
      </c>
      <c r="F103" s="20">
        <f>+E103*D103</f>
        <v>951.78145862849067</v>
      </c>
    </row>
    <row r="104" spans="1:7" ht="25.5">
      <c r="A104" s="60">
        <f>+A103+1</f>
        <v>5</v>
      </c>
      <c r="B104" s="61" t="s">
        <v>516</v>
      </c>
      <c r="C104" s="70" t="s">
        <v>884</v>
      </c>
      <c r="D104" s="20">
        <v>343</v>
      </c>
      <c r="E104" s="20">
        <v>1.100511420125913</v>
      </c>
      <c r="F104" s="20">
        <f>+E104*D104</f>
        <v>377.47541710318814</v>
      </c>
    </row>
    <row r="105" spans="1:7" s="4" customFormat="1" ht="25.5">
      <c r="A105" s="75">
        <f>A104+1</f>
        <v>6</v>
      </c>
      <c r="B105" s="61" t="s">
        <v>517</v>
      </c>
      <c r="C105" s="77" t="s">
        <v>884</v>
      </c>
      <c r="D105" s="2">
        <v>343</v>
      </c>
      <c r="E105" s="20">
        <v>3.2848899804576557</v>
      </c>
      <c r="F105" s="20">
        <f>+E105*D105</f>
        <v>1126.7172632969759</v>
      </c>
    </row>
    <row r="106" spans="1:7" ht="38.25">
      <c r="A106" s="60">
        <f>A105+1</f>
        <v>7</v>
      </c>
      <c r="B106" s="61" t="s">
        <v>518</v>
      </c>
      <c r="C106" s="70" t="s">
        <v>884</v>
      </c>
      <c r="D106" s="20">
        <v>343</v>
      </c>
      <c r="E106" s="20">
        <v>2.2689311108510952</v>
      </c>
      <c r="F106" s="20">
        <f>+E106*D106</f>
        <v>778.24337102192567</v>
      </c>
    </row>
    <row r="107" spans="1:7" ht="51">
      <c r="A107" s="60">
        <f>A106+1</f>
        <v>8</v>
      </c>
      <c r="B107" s="61" t="s">
        <v>519</v>
      </c>
      <c r="C107" s="62" t="s">
        <v>884</v>
      </c>
      <c r="D107" s="20">
        <f>D105</f>
        <v>343</v>
      </c>
      <c r="E107" s="20">
        <v>15.695881985700437</v>
      </c>
      <c r="F107" s="20">
        <f>+E107*D107</f>
        <v>5383.6875210952494</v>
      </c>
    </row>
    <row r="108" spans="1:7" s="4" customFormat="1" ht="12.75">
      <c r="A108" s="75">
        <f>A107+1</f>
        <v>9</v>
      </c>
      <c r="B108" s="61" t="s">
        <v>520</v>
      </c>
      <c r="C108" s="80" t="s">
        <v>892</v>
      </c>
      <c r="D108" s="2">
        <f>36/1000</f>
        <v>3.5999999999999997E-2</v>
      </c>
      <c r="E108" s="20">
        <v>1015.4578760634312</v>
      </c>
      <c r="F108" s="20">
        <f>+E108*D108</f>
        <v>36.556483538283523</v>
      </c>
    </row>
    <row r="109" spans="1:7" s="35" customFormat="1" ht="25.5">
      <c r="A109" s="81">
        <f>A108+1</f>
        <v>10</v>
      </c>
      <c r="B109" s="61" t="s">
        <v>877</v>
      </c>
      <c r="C109" s="77" t="s">
        <v>888</v>
      </c>
      <c r="D109" s="13">
        <v>2</v>
      </c>
      <c r="E109" s="20">
        <v>14.116401181152771</v>
      </c>
      <c r="F109" s="20">
        <f>+E109*D109</f>
        <v>28.232802362305542</v>
      </c>
    </row>
    <row r="110" spans="1:7" s="14" customFormat="1" ht="12.75">
      <c r="A110" s="84"/>
      <c r="B110" s="59" t="s">
        <v>468</v>
      </c>
      <c r="C110" s="85"/>
      <c r="D110" s="37"/>
      <c r="E110" s="37"/>
      <c r="F110" s="86">
        <f>SUM(F100:F109)</f>
        <v>14442.997789623576</v>
      </c>
    </row>
    <row r="111" spans="1:7" s="35" customFormat="1" ht="12.75">
      <c r="A111" s="181"/>
      <c r="B111" s="59" t="s">
        <v>875</v>
      </c>
      <c r="C111" s="1"/>
      <c r="D111" s="87"/>
      <c r="E111" s="87"/>
      <c r="F111" s="87"/>
      <c r="G111" s="14"/>
    </row>
    <row r="112" spans="1:7" s="45" customFormat="1" ht="51">
      <c r="A112" s="88">
        <f>A109+1</f>
        <v>11</v>
      </c>
      <c r="B112" s="61" t="s">
        <v>521</v>
      </c>
      <c r="C112" s="90" t="s">
        <v>884</v>
      </c>
      <c r="D112" s="44">
        <v>285</v>
      </c>
      <c r="E112" s="20">
        <v>16.000641574725858</v>
      </c>
      <c r="F112" s="20">
        <f>+E112*D112</f>
        <v>4560.1828487968696</v>
      </c>
    </row>
    <row r="113" spans="1:6" s="45" customFormat="1" ht="51">
      <c r="A113" s="88">
        <f>A112+1</f>
        <v>12</v>
      </c>
      <c r="B113" s="61" t="s">
        <v>522</v>
      </c>
      <c r="C113" s="90" t="s">
        <v>884</v>
      </c>
      <c r="D113" s="44">
        <f>344-D112</f>
        <v>59</v>
      </c>
      <c r="E113" s="20">
        <v>15.563008821464416</v>
      </c>
      <c r="F113" s="20">
        <f>+E113*D113</f>
        <v>918.21752046640052</v>
      </c>
    </row>
    <row r="114" spans="1:6" s="45" customFormat="1" ht="51">
      <c r="A114" s="88">
        <f>A113+1</f>
        <v>13</v>
      </c>
      <c r="B114" s="61" t="s">
        <v>523</v>
      </c>
      <c r="C114" s="90" t="s">
        <v>887</v>
      </c>
      <c r="D114" s="44">
        <f>344*0.1</f>
        <v>34.4</v>
      </c>
      <c r="E114" s="20">
        <v>45.953142133266631</v>
      </c>
      <c r="F114" s="20">
        <f>+E114*D114</f>
        <v>1580.7880893843721</v>
      </c>
    </row>
    <row r="115" spans="1:6" ht="38.25">
      <c r="A115" s="60">
        <f>A114+1</f>
        <v>14</v>
      </c>
      <c r="B115" s="61" t="s">
        <v>524</v>
      </c>
      <c r="C115" s="62" t="s">
        <v>889</v>
      </c>
      <c r="D115" s="92">
        <v>165</v>
      </c>
      <c r="E115" s="20">
        <v>4.4954112749984878</v>
      </c>
      <c r="F115" s="20">
        <f>+E115*D115</f>
        <v>741.74286037475053</v>
      </c>
    </row>
    <row r="116" spans="1:6" ht="12.75">
      <c r="A116" s="60">
        <f>A115+1</f>
        <v>15</v>
      </c>
      <c r="B116" s="61" t="s">
        <v>525</v>
      </c>
      <c r="C116" s="62" t="s">
        <v>880</v>
      </c>
      <c r="D116" s="20">
        <v>84</v>
      </c>
      <c r="E116" s="20">
        <v>0.92277991973412654</v>
      </c>
      <c r="F116" s="20">
        <f>+E116*D116</f>
        <v>77.513513257666631</v>
      </c>
    </row>
    <row r="117" spans="1:6" ht="12.75">
      <c r="A117" s="60">
        <f>A116+1</f>
        <v>16</v>
      </c>
      <c r="B117" s="61" t="s">
        <v>526</v>
      </c>
      <c r="C117" s="62" t="s">
        <v>881</v>
      </c>
      <c r="D117" s="20">
        <f>+D116*4</f>
        <v>336</v>
      </c>
      <c r="E117" s="20">
        <v>7.4427338990041211E-2</v>
      </c>
      <c r="F117" s="20">
        <f>+E117*D117</f>
        <v>25.007585900653847</v>
      </c>
    </row>
    <row r="118" spans="1:6" s="14" customFormat="1" ht="12.75">
      <c r="A118" s="84"/>
      <c r="B118" s="59" t="s">
        <v>468</v>
      </c>
      <c r="C118" s="85"/>
      <c r="D118" s="37"/>
      <c r="E118" s="37"/>
      <c r="F118" s="86">
        <f>SUM(F112:F117)</f>
        <v>7903.4524181807137</v>
      </c>
    </row>
    <row r="119" spans="1:6" ht="12.75">
      <c r="A119" s="19"/>
      <c r="B119" s="59" t="s">
        <v>527</v>
      </c>
      <c r="C119" s="177"/>
      <c r="D119" s="93"/>
      <c r="E119" s="93"/>
      <c r="F119" s="93"/>
    </row>
    <row r="120" spans="1:6" ht="63.75">
      <c r="A120" s="60">
        <f>A117+1</f>
        <v>17</v>
      </c>
      <c r="B120" s="61" t="s">
        <v>528</v>
      </c>
      <c r="C120" s="62" t="s">
        <v>884</v>
      </c>
      <c r="D120" s="20">
        <v>22.76</v>
      </c>
      <c r="E120" s="20">
        <v>70.363603813198097</v>
      </c>
      <c r="F120" s="20">
        <f>+E120*D120</f>
        <v>1601.4756227883888</v>
      </c>
    </row>
    <row r="121" spans="1:6" ht="63.75">
      <c r="A121" s="60">
        <f>A120+1</f>
        <v>18</v>
      </c>
      <c r="B121" s="61" t="s">
        <v>529</v>
      </c>
      <c r="C121" s="62" t="s">
        <v>884</v>
      </c>
      <c r="D121" s="20">
        <v>16.16</v>
      </c>
      <c r="E121" s="20">
        <v>42.215564407032275</v>
      </c>
      <c r="F121" s="20">
        <f>+E121*D121</f>
        <v>682.20352081764156</v>
      </c>
    </row>
    <row r="122" spans="1:6" ht="63.75">
      <c r="A122" s="60">
        <f>A121+1</f>
        <v>19</v>
      </c>
      <c r="B122" s="61" t="s">
        <v>530</v>
      </c>
      <c r="C122" s="62" t="s">
        <v>884</v>
      </c>
      <c r="D122" s="20">
        <v>14.12</v>
      </c>
      <c r="E122" s="20">
        <v>42.215564407032275</v>
      </c>
      <c r="F122" s="20">
        <f>+E122*D122</f>
        <v>596.08376942729569</v>
      </c>
    </row>
    <row r="123" spans="1:6" ht="63.75">
      <c r="A123" s="60">
        <f>A122+1</f>
        <v>20</v>
      </c>
      <c r="B123" s="61" t="s">
        <v>531</v>
      </c>
      <c r="C123" s="62" t="s">
        <v>884</v>
      </c>
      <c r="D123" s="20">
        <v>14.32</v>
      </c>
      <c r="E123" s="20">
        <v>124.48135950212689</v>
      </c>
      <c r="F123" s="20">
        <f>+E123*D123</f>
        <v>1782.5730680704571</v>
      </c>
    </row>
    <row r="124" spans="1:6" ht="76.5">
      <c r="A124" s="60">
        <f>A123+1</f>
        <v>21</v>
      </c>
      <c r="B124" s="61" t="s">
        <v>532</v>
      </c>
      <c r="C124" s="62" t="s">
        <v>884</v>
      </c>
      <c r="D124" s="20">
        <v>3.96</v>
      </c>
      <c r="E124" s="20">
        <v>124.47746268079699</v>
      </c>
      <c r="F124" s="20">
        <f>+E124*D124</f>
        <v>492.93075221595609</v>
      </c>
    </row>
    <row r="125" spans="1:6" ht="63.75">
      <c r="A125" s="60">
        <f>A124+1</f>
        <v>22</v>
      </c>
      <c r="B125" s="61" t="s">
        <v>533</v>
      </c>
      <c r="C125" s="62" t="s">
        <v>884</v>
      </c>
      <c r="D125" s="20">
        <v>3.01</v>
      </c>
      <c r="E125" s="20">
        <v>71.441724381131522</v>
      </c>
      <c r="F125" s="20">
        <f>+E125*D125</f>
        <v>215.03959038720586</v>
      </c>
    </row>
    <row r="126" spans="1:6" ht="12.75">
      <c r="A126" s="60">
        <f>A125+1</f>
        <v>23</v>
      </c>
      <c r="B126" s="61" t="s">
        <v>534</v>
      </c>
      <c r="C126" s="62" t="s">
        <v>884</v>
      </c>
      <c r="D126" s="20">
        <f>58.74-3.96</f>
        <v>54.78</v>
      </c>
      <c r="E126" s="20">
        <v>41.137443839098836</v>
      </c>
      <c r="F126" s="20">
        <f>+E126*D126</f>
        <v>2253.5091735058345</v>
      </c>
    </row>
    <row r="127" spans="1:6" ht="76.5">
      <c r="A127" s="60">
        <f>A126+1</f>
        <v>24</v>
      </c>
      <c r="B127" s="61" t="s">
        <v>532</v>
      </c>
      <c r="C127" s="62" t="s">
        <v>884</v>
      </c>
      <c r="D127" s="20">
        <v>3.96</v>
      </c>
      <c r="E127" s="20">
        <v>60.617653667168462</v>
      </c>
      <c r="F127" s="20">
        <f>+E127*D127</f>
        <v>240.04590852198712</v>
      </c>
    </row>
    <row r="128" spans="1:6" ht="12.75">
      <c r="A128" s="60">
        <f>A127+1</f>
        <v>25</v>
      </c>
      <c r="B128" s="61" t="s">
        <v>535</v>
      </c>
      <c r="C128" s="62" t="s">
        <v>880</v>
      </c>
      <c r="D128" s="20">
        <v>28</v>
      </c>
      <c r="E128" s="20">
        <v>1.4885467798008241</v>
      </c>
      <c r="F128" s="20">
        <f>+E128*D128</f>
        <v>41.679309834423073</v>
      </c>
    </row>
    <row r="129" spans="1:6" ht="25.5">
      <c r="A129" s="60">
        <f>A128+1</f>
        <v>26</v>
      </c>
      <c r="B129" s="61" t="s">
        <v>536</v>
      </c>
      <c r="C129" s="62" t="s">
        <v>890</v>
      </c>
      <c r="D129" s="20">
        <v>26.5</v>
      </c>
      <c r="E129" s="20">
        <v>5.3334631120263518</v>
      </c>
      <c r="F129" s="20">
        <f>+E129*D129</f>
        <v>141.33677246869831</v>
      </c>
    </row>
    <row r="130" spans="1:6" ht="12.75">
      <c r="A130" s="64"/>
      <c r="B130" s="59" t="s">
        <v>468</v>
      </c>
      <c r="C130" s="65"/>
      <c r="D130" s="27"/>
      <c r="E130" s="27"/>
      <c r="F130" s="66">
        <f>SUM(F120:F129)</f>
        <v>8046.8774880378887</v>
      </c>
    </row>
    <row r="131" spans="1:6" ht="12.75">
      <c r="A131" s="19"/>
      <c r="B131" s="59" t="s">
        <v>537</v>
      </c>
      <c r="C131" s="177"/>
      <c r="D131" s="93"/>
      <c r="E131" s="93"/>
      <c r="F131" s="93"/>
    </row>
    <row r="132" spans="1:6" ht="12.75">
      <c r="A132" s="94"/>
      <c r="B132" s="59" t="s">
        <v>538</v>
      </c>
      <c r="C132" s="62"/>
      <c r="D132" s="20"/>
      <c r="E132" s="20"/>
      <c r="F132" s="67"/>
    </row>
    <row r="133" spans="1:6" ht="25.5">
      <c r="A133" s="60">
        <f>A129+1</f>
        <v>27</v>
      </c>
      <c r="B133" s="61" t="s">
        <v>539</v>
      </c>
      <c r="C133" s="62" t="s">
        <v>887</v>
      </c>
      <c r="D133" s="20">
        <f>162.8*0.08</f>
        <v>13.024000000000001</v>
      </c>
      <c r="E133" s="20">
        <v>45.105152375684625</v>
      </c>
      <c r="F133" s="20">
        <f>+E133*D133</f>
        <v>587.44950454091656</v>
      </c>
    </row>
    <row r="134" spans="1:6" ht="25.5">
      <c r="A134" s="60">
        <f>A133+1</f>
        <v>28</v>
      </c>
      <c r="B134" s="61" t="s">
        <v>540</v>
      </c>
      <c r="C134" s="62" t="s">
        <v>884</v>
      </c>
      <c r="D134" s="20">
        <v>162.80000000000001</v>
      </c>
      <c r="E134" s="20">
        <v>0.89312806788049415</v>
      </c>
      <c r="F134" s="20">
        <f>+E134*D134</f>
        <v>145.40124945094445</v>
      </c>
    </row>
    <row r="135" spans="1:6" ht="51">
      <c r="A135" s="60">
        <f>A134+1</f>
        <v>29</v>
      </c>
      <c r="B135" s="61" t="s">
        <v>541</v>
      </c>
      <c r="C135" s="62" t="s">
        <v>884</v>
      </c>
      <c r="D135" s="68">
        <f>162.8</f>
        <v>162.80000000000001</v>
      </c>
      <c r="E135" s="20">
        <v>1.9606944056887203</v>
      </c>
      <c r="F135" s="20">
        <f>+E135*D135</f>
        <v>319.20104924612372</v>
      </c>
    </row>
    <row r="136" spans="1:6" ht="51">
      <c r="A136" s="60">
        <f>A135+1</f>
        <v>30</v>
      </c>
      <c r="B136" s="61" t="s">
        <v>542</v>
      </c>
      <c r="C136" s="62" t="s">
        <v>884</v>
      </c>
      <c r="D136" s="68">
        <v>1</v>
      </c>
      <c r="E136" s="20">
        <v>13.548416526539842</v>
      </c>
      <c r="F136" s="20">
        <f>+E136*D136</f>
        <v>13.548416526539842</v>
      </c>
    </row>
    <row r="137" spans="1:6" ht="12.75">
      <c r="A137" s="94"/>
      <c r="B137" s="59" t="s">
        <v>543</v>
      </c>
      <c r="C137" s="62"/>
      <c r="D137" s="20"/>
      <c r="E137" s="20">
        <v>0</v>
      </c>
      <c r="F137" s="20">
        <f>+E137*D137</f>
        <v>0</v>
      </c>
    </row>
    <row r="138" spans="1:6" ht="25.5">
      <c r="A138" s="60">
        <f>A136+1</f>
        <v>31</v>
      </c>
      <c r="B138" s="61" t="s">
        <v>539</v>
      </c>
      <c r="C138" s="62" t="s">
        <v>887</v>
      </c>
      <c r="D138" s="20">
        <f>109.9*0.08</f>
        <v>8.7919999999999998</v>
      </c>
      <c r="E138" s="20">
        <v>45.105152375684625</v>
      </c>
      <c r="F138" s="20">
        <f>+E138*D138</f>
        <v>396.56449968701924</v>
      </c>
    </row>
    <row r="139" spans="1:6" ht="25.5">
      <c r="A139" s="60">
        <f>A138+1</f>
        <v>32</v>
      </c>
      <c r="B139" s="61" t="s">
        <v>540</v>
      </c>
      <c r="C139" s="62" t="s">
        <v>884</v>
      </c>
      <c r="D139" s="20">
        <v>109.9</v>
      </c>
      <c r="E139" s="20">
        <v>0.89312806788049415</v>
      </c>
      <c r="F139" s="20">
        <f>+E139*D139</f>
        <v>98.154774660066309</v>
      </c>
    </row>
    <row r="140" spans="1:6" ht="51">
      <c r="A140" s="60">
        <f>A139+1</f>
        <v>33</v>
      </c>
      <c r="B140" s="61" t="s">
        <v>541</v>
      </c>
      <c r="C140" s="62" t="s">
        <v>884</v>
      </c>
      <c r="D140" s="68">
        <f>162.8</f>
        <v>162.80000000000001</v>
      </c>
      <c r="E140" s="20">
        <v>1.9606944056887203</v>
      </c>
      <c r="F140" s="20">
        <f>+E140*D140</f>
        <v>319.20104924612372</v>
      </c>
    </row>
    <row r="141" spans="1:6" ht="12.75">
      <c r="A141" s="60">
        <f>A140+1</f>
        <v>34</v>
      </c>
      <c r="B141" s="61" t="s">
        <v>544</v>
      </c>
      <c r="C141" s="62" t="s">
        <v>884</v>
      </c>
      <c r="D141" s="20">
        <v>109.9</v>
      </c>
      <c r="E141" s="20">
        <v>15.008098946093469</v>
      </c>
      <c r="F141" s="20">
        <f>+E141*D141</f>
        <v>1649.3900741756722</v>
      </c>
    </row>
    <row r="142" spans="1:6" ht="12.75">
      <c r="A142" s="94"/>
      <c r="B142" s="59" t="s">
        <v>545</v>
      </c>
      <c r="C142" s="62"/>
      <c r="D142" s="20"/>
      <c r="E142" s="20">
        <v>0</v>
      </c>
      <c r="F142" s="20">
        <f>+E142*D142</f>
        <v>0</v>
      </c>
    </row>
    <row r="143" spans="1:6" ht="25.5">
      <c r="A143" s="60">
        <f>A141+1</f>
        <v>35</v>
      </c>
      <c r="B143" s="61" t="s">
        <v>539</v>
      </c>
      <c r="C143" s="62" t="s">
        <v>887</v>
      </c>
      <c r="D143" s="20">
        <f>34.1*0.08</f>
        <v>2.7280000000000002</v>
      </c>
      <c r="E143" s="20">
        <v>45.105152375684625</v>
      </c>
      <c r="F143" s="20">
        <f>+E143*D143</f>
        <v>123.04685568086767</v>
      </c>
    </row>
    <row r="144" spans="1:6" ht="25.5">
      <c r="A144" s="60">
        <f>A143+1</f>
        <v>36</v>
      </c>
      <c r="B144" s="61" t="s">
        <v>540</v>
      </c>
      <c r="C144" s="62" t="s">
        <v>884</v>
      </c>
      <c r="D144" s="20">
        <v>34.1</v>
      </c>
      <c r="E144" s="20">
        <v>0.89312806788049415</v>
      </c>
      <c r="F144" s="20">
        <f>+E144*D144</f>
        <v>30.45566711472485</v>
      </c>
    </row>
    <row r="145" spans="1:6" ht="25.5">
      <c r="A145" s="60">
        <f>A144+1</f>
        <v>37</v>
      </c>
      <c r="B145" s="61" t="s">
        <v>546</v>
      </c>
      <c r="C145" s="62" t="s">
        <v>884</v>
      </c>
      <c r="D145" s="20">
        <v>34.1</v>
      </c>
      <c r="E145" s="20">
        <v>4.6384779526244166</v>
      </c>
      <c r="F145" s="20">
        <f>+E145*D145</f>
        <v>158.17209818449263</v>
      </c>
    </row>
    <row r="146" spans="1:6" ht="51">
      <c r="A146" s="60">
        <f>A145+1</f>
        <v>38</v>
      </c>
      <c r="B146" s="61" t="s">
        <v>547</v>
      </c>
      <c r="C146" s="62" t="s">
        <v>884</v>
      </c>
      <c r="D146" s="20">
        <v>34.1</v>
      </c>
      <c r="E146" s="20">
        <v>1.6873972169172888</v>
      </c>
      <c r="F146" s="20">
        <f>+E146*D146</f>
        <v>57.540245096879552</v>
      </c>
    </row>
    <row r="147" spans="1:6" ht="12.75">
      <c r="A147" s="60">
        <f>A146+1</f>
        <v>39</v>
      </c>
      <c r="B147" s="61" t="s">
        <v>548</v>
      </c>
      <c r="C147" s="62" t="s">
        <v>884</v>
      </c>
      <c r="D147" s="20">
        <v>34.1</v>
      </c>
      <c r="E147" s="20">
        <v>9.0109185495601505</v>
      </c>
      <c r="F147" s="20">
        <f>+E147*D147</f>
        <v>307.27232254000114</v>
      </c>
    </row>
    <row r="148" spans="1:6" ht="12.75">
      <c r="A148" s="94"/>
      <c r="B148" s="59" t="s">
        <v>549</v>
      </c>
      <c r="C148" s="62"/>
      <c r="D148" s="20"/>
      <c r="E148" s="20">
        <v>0</v>
      </c>
      <c r="F148" s="20">
        <f>+E148*D148</f>
        <v>0</v>
      </c>
    </row>
    <row r="149" spans="1:6" ht="25.5">
      <c r="A149" s="60">
        <f>A147+1</f>
        <v>40</v>
      </c>
      <c r="B149" s="61" t="s">
        <v>539</v>
      </c>
      <c r="C149" s="62" t="s">
        <v>887</v>
      </c>
      <c r="D149" s="20">
        <f>22*0.08</f>
        <v>1.76</v>
      </c>
      <c r="E149" s="20">
        <v>45.105152375684625</v>
      </c>
      <c r="F149" s="20">
        <f>+E149*D149</f>
        <v>79.385068181204943</v>
      </c>
    </row>
    <row r="150" spans="1:6" ht="25.5">
      <c r="A150" s="60">
        <f>A149+1</f>
        <v>41</v>
      </c>
      <c r="B150" s="61" t="s">
        <v>540</v>
      </c>
      <c r="C150" s="62" t="s">
        <v>884</v>
      </c>
      <c r="D150" s="20">
        <v>22</v>
      </c>
      <c r="E150" s="20">
        <v>0.89312806788049415</v>
      </c>
      <c r="F150" s="20">
        <f>+E150*D150</f>
        <v>19.648817493370871</v>
      </c>
    </row>
    <row r="151" spans="1:6" ht="51">
      <c r="A151" s="60">
        <f>A150+1</f>
        <v>42</v>
      </c>
      <c r="B151" s="61" t="s">
        <v>547</v>
      </c>
      <c r="C151" s="62" t="s">
        <v>884</v>
      </c>
      <c r="D151" s="20">
        <v>22</v>
      </c>
      <c r="E151" s="20">
        <v>1.6873972169172888</v>
      </c>
      <c r="F151" s="20">
        <f>+E151*D151</f>
        <v>37.122738772180355</v>
      </c>
    </row>
    <row r="152" spans="1:6" ht="12.75">
      <c r="A152" s="60">
        <f>A151+1</f>
        <v>43</v>
      </c>
      <c r="B152" s="61" t="s">
        <v>550</v>
      </c>
      <c r="C152" s="62" t="s">
        <v>884</v>
      </c>
      <c r="D152" s="20">
        <v>22</v>
      </c>
      <c r="E152" s="20">
        <v>7.2922277675635909</v>
      </c>
      <c r="F152" s="20">
        <f>+E152*D152</f>
        <v>160.429010886399</v>
      </c>
    </row>
    <row r="153" spans="1:6" ht="12.75">
      <c r="A153" s="94"/>
      <c r="B153" s="59" t="s">
        <v>551</v>
      </c>
      <c r="C153" s="62"/>
      <c r="D153" s="20"/>
      <c r="E153" s="20">
        <v>0</v>
      </c>
      <c r="F153" s="20">
        <f>+E153*D153</f>
        <v>0</v>
      </c>
    </row>
    <row r="154" spans="1:6" ht="25.5">
      <c r="A154" s="60">
        <f>A152</f>
        <v>43</v>
      </c>
      <c r="B154" s="61" t="s">
        <v>476</v>
      </c>
      <c r="C154" s="62" t="s">
        <v>887</v>
      </c>
      <c r="D154" s="20">
        <f>287.7*0.2</f>
        <v>57.54</v>
      </c>
      <c r="E154" s="20">
        <v>17.398452015525894</v>
      </c>
      <c r="F154" s="20">
        <f>+E154*D154</f>
        <v>1001.1069289733599</v>
      </c>
    </row>
    <row r="155" spans="1:6" ht="51">
      <c r="A155" s="60">
        <f>A154+1</f>
        <v>44</v>
      </c>
      <c r="B155" s="61" t="s">
        <v>552</v>
      </c>
      <c r="C155" s="62" t="s">
        <v>884</v>
      </c>
      <c r="D155" s="20">
        <v>287.7</v>
      </c>
      <c r="E155" s="20">
        <v>2.3478654231149143</v>
      </c>
      <c r="F155" s="20">
        <f>+E155*D155</f>
        <v>675.48088223016077</v>
      </c>
    </row>
    <row r="156" spans="1:6" ht="25.5">
      <c r="A156" s="60">
        <f>A155+1</f>
        <v>45</v>
      </c>
      <c r="B156" s="61" t="s">
        <v>553</v>
      </c>
      <c r="C156" s="62" t="s">
        <v>884</v>
      </c>
      <c r="D156" s="20">
        <v>287.7</v>
      </c>
      <c r="E156" s="20">
        <v>2.1547548120937536</v>
      </c>
      <c r="F156" s="20">
        <f>+E156*D156</f>
        <v>619.9229594393729</v>
      </c>
    </row>
    <row r="157" spans="1:6" s="31" customFormat="1" ht="38.25">
      <c r="A157" s="71">
        <f>+A156+1</f>
        <v>46</v>
      </c>
      <c r="B157" s="61" t="s">
        <v>554</v>
      </c>
      <c r="C157" s="73" t="s">
        <v>884</v>
      </c>
      <c r="D157" s="29">
        <v>287.7</v>
      </c>
      <c r="E157" s="20">
        <v>5.9928630514182482</v>
      </c>
      <c r="F157" s="20">
        <f>+E157*D157</f>
        <v>1724.14669989303</v>
      </c>
    </row>
    <row r="158" spans="1:6" ht="25.5">
      <c r="A158" s="60">
        <f>A157+1</f>
        <v>47</v>
      </c>
      <c r="B158" s="61" t="s">
        <v>539</v>
      </c>
      <c r="C158" s="62" t="s">
        <v>887</v>
      </c>
      <c r="D158" s="20">
        <f>287.7*0.08</f>
        <v>23.015999999999998</v>
      </c>
      <c r="E158" s="20">
        <v>45.105152375684625</v>
      </c>
      <c r="F158" s="20">
        <f>+E158*D158</f>
        <v>1038.1401870787572</v>
      </c>
    </row>
    <row r="159" spans="1:6" ht="25.5">
      <c r="A159" s="60">
        <f>A158+1</f>
        <v>48</v>
      </c>
      <c r="B159" s="61" t="s">
        <v>540</v>
      </c>
      <c r="C159" s="62" t="s">
        <v>884</v>
      </c>
      <c r="D159" s="20">
        <v>287.7</v>
      </c>
      <c r="E159" s="20">
        <v>0.89312806788049415</v>
      </c>
      <c r="F159" s="20">
        <f>+E159*D159</f>
        <v>256.95294512921816</v>
      </c>
    </row>
    <row r="160" spans="1:6" ht="51">
      <c r="A160" s="60">
        <f>A159+1</f>
        <v>49</v>
      </c>
      <c r="B160" s="61" t="s">
        <v>541</v>
      </c>
      <c r="C160" s="62" t="s">
        <v>884</v>
      </c>
      <c r="D160" s="20">
        <v>287.7</v>
      </c>
      <c r="E160" s="20">
        <v>1.9606944056887203</v>
      </c>
      <c r="F160" s="20">
        <f>+E160*D160</f>
        <v>564.0917805166448</v>
      </c>
    </row>
    <row r="161" spans="1:6" ht="25.5">
      <c r="A161" s="60">
        <f>A160+1</f>
        <v>50</v>
      </c>
      <c r="B161" s="61" t="s">
        <v>555</v>
      </c>
      <c r="C161" s="62" t="s">
        <v>889</v>
      </c>
      <c r="D161" s="20">
        <f>175.6</f>
        <v>175.6</v>
      </c>
      <c r="E161" s="20">
        <v>1.5134975647504938</v>
      </c>
      <c r="F161" s="20">
        <f>+E161*D161</f>
        <v>265.77017237018669</v>
      </c>
    </row>
    <row r="162" spans="1:6" ht="12.75">
      <c r="A162" s="64"/>
      <c r="B162" s="59" t="s">
        <v>468</v>
      </c>
      <c r="C162" s="65"/>
      <c r="D162" s="27"/>
      <c r="E162" s="27"/>
      <c r="F162" s="66">
        <f>SUM(F132:F161)</f>
        <v>10647.595997114257</v>
      </c>
    </row>
    <row r="163" spans="1:6" ht="12.75">
      <c r="A163" s="19"/>
      <c r="B163" s="59" t="s">
        <v>556</v>
      </c>
      <c r="C163" s="177"/>
      <c r="D163" s="93"/>
      <c r="E163" s="93"/>
      <c r="F163" s="93"/>
    </row>
    <row r="164" spans="1:6" ht="12.75">
      <c r="A164" s="43"/>
      <c r="B164" s="59" t="s">
        <v>557</v>
      </c>
      <c r="C164" s="177"/>
      <c r="D164" s="43"/>
      <c r="E164" s="43"/>
      <c r="F164" s="43"/>
    </row>
    <row r="165" spans="1:6" ht="25.5">
      <c r="A165" s="60">
        <f>A161+1</f>
        <v>51</v>
      </c>
      <c r="B165" s="61" t="s">
        <v>558</v>
      </c>
      <c r="C165" s="62" t="s">
        <v>883</v>
      </c>
      <c r="D165" s="20">
        <f>86.54/100</f>
        <v>0.86540000000000006</v>
      </c>
      <c r="E165" s="20">
        <v>307.76132305268266</v>
      </c>
      <c r="F165" s="20">
        <f>+E165*D165</f>
        <v>266.33664896979161</v>
      </c>
    </row>
    <row r="166" spans="1:6" ht="25.5">
      <c r="A166" s="60">
        <f>A165+1</f>
        <v>52</v>
      </c>
      <c r="B166" s="61" t="s">
        <v>559</v>
      </c>
      <c r="C166" s="62" t="s">
        <v>883</v>
      </c>
      <c r="D166" s="20">
        <f>86.54/100</f>
        <v>0.86540000000000006</v>
      </c>
      <c r="E166" s="20">
        <v>142.00464027877649</v>
      </c>
      <c r="F166" s="20">
        <f>+E166*D166</f>
        <v>122.89081569725319</v>
      </c>
    </row>
    <row r="167" spans="1:6" ht="25.5">
      <c r="A167" s="60">
        <f>A166+1</f>
        <v>53</v>
      </c>
      <c r="B167" s="61" t="s">
        <v>560</v>
      </c>
      <c r="C167" s="62" t="s">
        <v>883</v>
      </c>
      <c r="D167" s="20">
        <f>86.54/100</f>
        <v>0.86540000000000006</v>
      </c>
      <c r="E167" s="20">
        <v>370.00542393749839</v>
      </c>
      <c r="F167" s="20">
        <f>+E167*D167</f>
        <v>320.2026938755111</v>
      </c>
    </row>
    <row r="168" spans="1:6" s="4" customFormat="1" ht="25.5">
      <c r="A168" s="75">
        <f>A167+1</f>
        <v>54</v>
      </c>
      <c r="B168" s="61" t="s">
        <v>561</v>
      </c>
      <c r="C168" s="80" t="s">
        <v>883</v>
      </c>
      <c r="D168" s="95">
        <f>40.95/100</f>
        <v>0.40950000000000003</v>
      </c>
      <c r="E168" s="20">
        <v>165.7685484039115</v>
      </c>
      <c r="F168" s="20">
        <f>+E168*D168</f>
        <v>67.88222057140176</v>
      </c>
    </row>
    <row r="169" spans="1:6" ht="12.75">
      <c r="A169" s="43"/>
      <c r="B169" s="59" t="s">
        <v>562</v>
      </c>
      <c r="C169" s="177"/>
      <c r="D169" s="43"/>
      <c r="E169" s="20">
        <v>0</v>
      </c>
      <c r="F169" s="20">
        <f>+E169*D169</f>
        <v>0</v>
      </c>
    </row>
    <row r="170" spans="1:6" ht="25.5">
      <c r="A170" s="60">
        <f>A168+1</f>
        <v>55</v>
      </c>
      <c r="B170" s="61" t="s">
        <v>558</v>
      </c>
      <c r="C170" s="62" t="s">
        <v>883</v>
      </c>
      <c r="D170" s="20">
        <f>50.69/100</f>
        <v>0.50690000000000002</v>
      </c>
      <c r="E170" s="20">
        <v>307.76132305268266</v>
      </c>
      <c r="F170" s="20">
        <f>+E170*D170</f>
        <v>156.00421465540484</v>
      </c>
    </row>
    <row r="171" spans="1:6" ht="25.5">
      <c r="A171" s="60">
        <f>A170+1</f>
        <v>56</v>
      </c>
      <c r="B171" s="61" t="s">
        <v>559</v>
      </c>
      <c r="C171" s="62" t="s">
        <v>883</v>
      </c>
      <c r="D171" s="20">
        <f>50.69/100</f>
        <v>0.50690000000000002</v>
      </c>
      <c r="E171" s="20">
        <v>142.00464027877649</v>
      </c>
      <c r="F171" s="20">
        <f>+E171*D171</f>
        <v>71.982152157311802</v>
      </c>
    </row>
    <row r="172" spans="1:6" ht="25.5">
      <c r="A172" s="60">
        <f>A171+1</f>
        <v>57</v>
      </c>
      <c r="B172" s="61" t="s">
        <v>560</v>
      </c>
      <c r="C172" s="62" t="s">
        <v>883</v>
      </c>
      <c r="D172" s="20">
        <f>22/100</f>
        <v>0.22</v>
      </c>
      <c r="E172" s="20">
        <v>370.00542393749839</v>
      </c>
      <c r="F172" s="20">
        <f>+E172*D172</f>
        <v>81.401193266249649</v>
      </c>
    </row>
    <row r="173" spans="1:6" s="4" customFormat="1" ht="25.5">
      <c r="A173" s="75">
        <f>A172+1</f>
        <v>58</v>
      </c>
      <c r="B173" s="61" t="s">
        <v>561</v>
      </c>
      <c r="C173" s="80" t="s">
        <v>883</v>
      </c>
      <c r="D173" s="20">
        <f>22/100</f>
        <v>0.22</v>
      </c>
      <c r="E173" s="20">
        <v>165.7685484039115</v>
      </c>
      <c r="F173" s="20">
        <f>+E173*D173</f>
        <v>36.469080648860526</v>
      </c>
    </row>
    <row r="174" spans="1:6" ht="12.75">
      <c r="A174" s="43"/>
      <c r="B174" s="59" t="s">
        <v>563</v>
      </c>
      <c r="C174" s="177"/>
      <c r="D174" s="43"/>
      <c r="E174" s="20">
        <v>0</v>
      </c>
      <c r="F174" s="20">
        <f>+E174*D174</f>
        <v>0</v>
      </c>
    </row>
    <row r="175" spans="1:6" ht="25.5">
      <c r="A175" s="60">
        <f>A173+1</f>
        <v>59</v>
      </c>
      <c r="B175" s="61" t="s">
        <v>558</v>
      </c>
      <c r="C175" s="62" t="s">
        <v>883</v>
      </c>
      <c r="D175" s="20">
        <f>83.49/100</f>
        <v>0.83489999999999998</v>
      </c>
      <c r="E175" s="20">
        <v>307.76132305268266</v>
      </c>
      <c r="F175" s="20">
        <f>+E175*D175</f>
        <v>256.94992861668476</v>
      </c>
    </row>
    <row r="176" spans="1:6" ht="25.5">
      <c r="A176" s="60">
        <f>A175+1</f>
        <v>60</v>
      </c>
      <c r="B176" s="61" t="s">
        <v>559</v>
      </c>
      <c r="C176" s="62" t="s">
        <v>883</v>
      </c>
      <c r="D176" s="20">
        <f>83.49/100</f>
        <v>0.83489999999999998</v>
      </c>
      <c r="E176" s="20">
        <v>142.00464027877649</v>
      </c>
      <c r="F176" s="20">
        <f>+E176*D176</f>
        <v>118.55967416875049</v>
      </c>
    </row>
    <row r="177" spans="1:6" ht="25.5">
      <c r="A177" s="60">
        <f>A176+1</f>
        <v>61</v>
      </c>
      <c r="B177" s="61" t="s">
        <v>560</v>
      </c>
      <c r="C177" s="62" t="s">
        <v>883</v>
      </c>
      <c r="D177" s="20">
        <f>58.8/100</f>
        <v>0.58799999999999997</v>
      </c>
      <c r="E177" s="20">
        <v>370.00542393749839</v>
      </c>
      <c r="F177" s="20">
        <f>+E177*D177</f>
        <v>217.56318927524904</v>
      </c>
    </row>
    <row r="178" spans="1:6" s="4" customFormat="1" ht="25.5">
      <c r="A178" s="75">
        <f>A177+1</f>
        <v>62</v>
      </c>
      <c r="B178" s="61" t="s">
        <v>561</v>
      </c>
      <c r="C178" s="80" t="s">
        <v>883</v>
      </c>
      <c r="D178" s="20">
        <f>58.8/100</f>
        <v>0.58799999999999997</v>
      </c>
      <c r="E178" s="20">
        <v>165.7685484039115</v>
      </c>
      <c r="F178" s="20">
        <f>+E178*D178</f>
        <v>97.471906461499955</v>
      </c>
    </row>
    <row r="179" spans="1:6" ht="12.75">
      <c r="A179" s="43"/>
      <c r="B179" s="59" t="s">
        <v>564</v>
      </c>
      <c r="C179" s="177"/>
      <c r="D179" s="43"/>
      <c r="E179" s="20">
        <v>0</v>
      </c>
      <c r="F179" s="20">
        <f>+E179*D179</f>
        <v>0</v>
      </c>
    </row>
    <row r="180" spans="1:6" ht="25.5">
      <c r="A180" s="60">
        <f>A178+1</f>
        <v>63</v>
      </c>
      <c r="B180" s="61" t="s">
        <v>558</v>
      </c>
      <c r="C180" s="62" t="s">
        <v>883</v>
      </c>
      <c r="D180" s="20">
        <f>77.19/100</f>
        <v>0.77190000000000003</v>
      </c>
      <c r="E180" s="20">
        <v>307.76132305268266</v>
      </c>
      <c r="F180" s="20">
        <f>+E180*D180</f>
        <v>237.56096526436576</v>
      </c>
    </row>
    <row r="181" spans="1:6" ht="25.5">
      <c r="A181" s="60">
        <f>A180+1</f>
        <v>64</v>
      </c>
      <c r="B181" s="61" t="s">
        <v>559</v>
      </c>
      <c r="C181" s="62" t="s">
        <v>883</v>
      </c>
      <c r="D181" s="20">
        <f>77.19/100</f>
        <v>0.77190000000000003</v>
      </c>
      <c r="E181" s="20">
        <v>142.00464027877649</v>
      </c>
      <c r="F181" s="20">
        <f>+E181*D181</f>
        <v>109.61338183118758</v>
      </c>
    </row>
    <row r="182" spans="1:6" ht="25.5">
      <c r="A182" s="60">
        <f>A181+1</f>
        <v>65</v>
      </c>
      <c r="B182" s="61" t="s">
        <v>560</v>
      </c>
      <c r="C182" s="62" t="s">
        <v>883</v>
      </c>
      <c r="D182" s="20">
        <f>59.85/100</f>
        <v>0.59850000000000003</v>
      </c>
      <c r="E182" s="20">
        <v>370.00542393749839</v>
      </c>
      <c r="F182" s="20">
        <f>+E182*D182</f>
        <v>221.4482462265928</v>
      </c>
    </row>
    <row r="183" spans="1:6" s="4" customFormat="1" ht="25.5">
      <c r="A183" s="75">
        <f>A182+1</f>
        <v>66</v>
      </c>
      <c r="B183" s="61" t="s">
        <v>561</v>
      </c>
      <c r="C183" s="80" t="s">
        <v>883</v>
      </c>
      <c r="D183" s="20">
        <f>59.85/100</f>
        <v>0.59850000000000003</v>
      </c>
      <c r="E183" s="20">
        <v>165.7685484039115</v>
      </c>
      <c r="F183" s="20">
        <f>+E183*D183</f>
        <v>99.212476219741035</v>
      </c>
    </row>
    <row r="184" spans="1:6" ht="12.75">
      <c r="A184" s="43"/>
      <c r="B184" s="59" t="s">
        <v>565</v>
      </c>
      <c r="C184" s="177"/>
      <c r="D184" s="43"/>
      <c r="E184" s="20">
        <v>0</v>
      </c>
      <c r="F184" s="20">
        <f>+E184*D184</f>
        <v>0</v>
      </c>
    </row>
    <row r="185" spans="1:6" ht="25.5">
      <c r="A185" s="60">
        <f>A183+1</f>
        <v>67</v>
      </c>
      <c r="B185" s="61" t="s">
        <v>558</v>
      </c>
      <c r="C185" s="62" t="s">
        <v>883</v>
      </c>
      <c r="D185" s="20">
        <f>29.78/100</f>
        <v>0.29780000000000001</v>
      </c>
      <c r="E185" s="20">
        <v>307.76132305268266</v>
      </c>
      <c r="F185" s="20">
        <f>+E185*D185</f>
        <v>91.6513220050889</v>
      </c>
    </row>
    <row r="186" spans="1:6" ht="25.5">
      <c r="A186" s="60">
        <f>A185+1</f>
        <v>68</v>
      </c>
      <c r="B186" s="61" t="s">
        <v>559</v>
      </c>
      <c r="C186" s="62" t="s">
        <v>883</v>
      </c>
      <c r="D186" s="20">
        <f>29.78/100</f>
        <v>0.29780000000000001</v>
      </c>
      <c r="E186" s="20">
        <v>142.00464027877649</v>
      </c>
      <c r="F186" s="20">
        <f>+E186*D186</f>
        <v>42.288981875019644</v>
      </c>
    </row>
    <row r="187" spans="1:6" ht="25.5">
      <c r="A187" s="60">
        <f>A186+1</f>
        <v>69</v>
      </c>
      <c r="B187" s="61" t="s">
        <v>566</v>
      </c>
      <c r="C187" s="62" t="s">
        <v>883</v>
      </c>
      <c r="D187" s="68">
        <f>56.13/100</f>
        <v>0.56130000000000002</v>
      </c>
      <c r="E187" s="20">
        <v>249.533352581618</v>
      </c>
      <c r="F187" s="20">
        <f>+E187*D187</f>
        <v>140.06307080406219</v>
      </c>
    </row>
    <row r="188" spans="1:6" ht="25.5">
      <c r="A188" s="60">
        <f>A187+1</f>
        <v>70</v>
      </c>
      <c r="B188" s="61" t="s">
        <v>567</v>
      </c>
      <c r="C188" s="62" t="s">
        <v>883</v>
      </c>
      <c r="D188" s="68">
        <f>56.13/100</f>
        <v>0.56130000000000002</v>
      </c>
      <c r="E188" s="20">
        <v>1048.3989433510121</v>
      </c>
      <c r="F188" s="20">
        <f>+E188*D188</f>
        <v>588.46632690292313</v>
      </c>
    </row>
    <row r="189" spans="1:6" ht="25.5">
      <c r="A189" s="60">
        <f>A188+1</f>
        <v>71</v>
      </c>
      <c r="B189" s="61" t="s">
        <v>568</v>
      </c>
      <c r="C189" s="62" t="s">
        <v>884</v>
      </c>
      <c r="D189" s="20">
        <v>18.899999999999999</v>
      </c>
      <c r="E189" s="20">
        <v>8.5988130022808651</v>
      </c>
      <c r="F189" s="20">
        <f>+E189*D189</f>
        <v>162.51756574310835</v>
      </c>
    </row>
    <row r="190" spans="1:6" ht="12.75">
      <c r="A190" s="43"/>
      <c r="B190" s="59" t="s">
        <v>569</v>
      </c>
      <c r="C190" s="177"/>
      <c r="D190" s="43"/>
      <c r="E190" s="20">
        <v>0</v>
      </c>
      <c r="F190" s="20">
        <f>+E190*D190</f>
        <v>0</v>
      </c>
    </row>
    <row r="191" spans="1:6" ht="25.5">
      <c r="A191" s="60">
        <f>A189+1</f>
        <v>72</v>
      </c>
      <c r="B191" s="61" t="s">
        <v>558</v>
      </c>
      <c r="C191" s="62" t="s">
        <v>883</v>
      </c>
      <c r="D191" s="20">
        <f>89.96/100</f>
        <v>0.89959999999999996</v>
      </c>
      <c r="E191" s="20">
        <v>307.76132305268266</v>
      </c>
      <c r="F191" s="20">
        <f>+E191*D191</f>
        <v>276.86208621819333</v>
      </c>
    </row>
    <row r="192" spans="1:6" ht="25.5">
      <c r="A192" s="60">
        <f>A191+1</f>
        <v>73</v>
      </c>
      <c r="B192" s="61" t="s">
        <v>559</v>
      </c>
      <c r="C192" s="62" t="s">
        <v>883</v>
      </c>
      <c r="D192" s="20">
        <f>89.96/100</f>
        <v>0.89959999999999996</v>
      </c>
      <c r="E192" s="20">
        <v>142.00464027877649</v>
      </c>
      <c r="F192" s="20">
        <f>+E192*D192</f>
        <v>127.74737439478733</v>
      </c>
    </row>
    <row r="193" spans="1:6" ht="25.5">
      <c r="A193" s="60">
        <f>A192+1</f>
        <v>74</v>
      </c>
      <c r="B193" s="61" t="s">
        <v>560</v>
      </c>
      <c r="C193" s="62" t="s">
        <v>883</v>
      </c>
      <c r="D193" s="20">
        <f>18.9/100</f>
        <v>0.18899999999999997</v>
      </c>
      <c r="E193" s="20">
        <v>370.00542393749839</v>
      </c>
      <c r="F193" s="20">
        <f>+E193*D193</f>
        <v>69.931025124187187</v>
      </c>
    </row>
    <row r="194" spans="1:6" s="4" customFormat="1" ht="25.5">
      <c r="A194" s="75">
        <f>A193+1</f>
        <v>75</v>
      </c>
      <c r="B194" s="61" t="s">
        <v>561</v>
      </c>
      <c r="C194" s="80" t="s">
        <v>883</v>
      </c>
      <c r="D194" s="20">
        <f>18.9/100</f>
        <v>0.18899999999999997</v>
      </c>
      <c r="E194" s="20">
        <v>165.7685484039115</v>
      </c>
      <c r="F194" s="20">
        <f>+E194*D194</f>
        <v>31.330255648339268</v>
      </c>
    </row>
    <row r="195" spans="1:6" ht="12.75">
      <c r="A195" s="43"/>
      <c r="B195" s="59" t="s">
        <v>570</v>
      </c>
      <c r="C195" s="177"/>
      <c r="D195" s="43"/>
      <c r="E195" s="20">
        <v>0</v>
      </c>
      <c r="F195" s="20">
        <f>+E195*D195</f>
        <v>0</v>
      </c>
    </row>
    <row r="196" spans="1:6" ht="25.5">
      <c r="A196" s="60">
        <f>A194+1</f>
        <v>76</v>
      </c>
      <c r="B196" s="61" t="s">
        <v>558</v>
      </c>
      <c r="C196" s="62" t="s">
        <v>883</v>
      </c>
      <c r="D196" s="20">
        <f>198.1/100</f>
        <v>1.9809999999999999</v>
      </c>
      <c r="E196" s="20">
        <v>307.76132305268266</v>
      </c>
      <c r="F196" s="20">
        <f>+E196*D196</f>
        <v>609.67518096736433</v>
      </c>
    </row>
    <row r="197" spans="1:6" ht="25.5">
      <c r="A197" s="60">
        <f>A196+1</f>
        <v>77</v>
      </c>
      <c r="B197" s="61" t="s">
        <v>559</v>
      </c>
      <c r="C197" s="62" t="s">
        <v>883</v>
      </c>
      <c r="D197" s="20">
        <f>198.1/100</f>
        <v>1.9809999999999999</v>
      </c>
      <c r="E197" s="20">
        <v>142.00464027877649</v>
      </c>
      <c r="F197" s="20">
        <f>+E197*D197</f>
        <v>281.3111923922562</v>
      </c>
    </row>
    <row r="198" spans="1:6" ht="25.5">
      <c r="A198" s="60">
        <f>A197+1</f>
        <v>78</v>
      </c>
      <c r="B198" s="61" t="s">
        <v>560</v>
      </c>
      <c r="C198" s="62" t="s">
        <v>883</v>
      </c>
      <c r="D198" s="20">
        <f>45.15/100</f>
        <v>0.45150000000000001</v>
      </c>
      <c r="E198" s="20">
        <v>370.00542393749839</v>
      </c>
      <c r="F198" s="20">
        <f>+E198*D198</f>
        <v>167.05744890778053</v>
      </c>
    </row>
    <row r="199" spans="1:6" s="4" customFormat="1" ht="25.5">
      <c r="A199" s="75">
        <f>A198+1</f>
        <v>79</v>
      </c>
      <c r="B199" s="61" t="s">
        <v>561</v>
      </c>
      <c r="C199" s="80" t="s">
        <v>883</v>
      </c>
      <c r="D199" s="20">
        <f>45.15/100</f>
        <v>0.45150000000000001</v>
      </c>
      <c r="E199" s="20">
        <v>165.7685484039115</v>
      </c>
      <c r="F199" s="20">
        <f>+E199*D199</f>
        <v>74.844499604366035</v>
      </c>
    </row>
    <row r="200" spans="1:6" ht="12.75">
      <c r="A200" s="43"/>
      <c r="B200" s="59" t="s">
        <v>571</v>
      </c>
      <c r="C200" s="177"/>
      <c r="D200" s="43"/>
      <c r="E200" s="20">
        <v>0</v>
      </c>
      <c r="F200" s="20">
        <f>+E200*D200</f>
        <v>0</v>
      </c>
    </row>
    <row r="201" spans="1:6" ht="25.5">
      <c r="A201" s="60">
        <f>A199+1</f>
        <v>80</v>
      </c>
      <c r="B201" s="61" t="s">
        <v>558</v>
      </c>
      <c r="C201" s="62" t="s">
        <v>883</v>
      </c>
      <c r="D201" s="20">
        <f>83.39/100</f>
        <v>0.83389999999999997</v>
      </c>
      <c r="E201" s="20">
        <v>307.76132305268266</v>
      </c>
      <c r="F201" s="20">
        <f>+E201*D201</f>
        <v>256.64216729363204</v>
      </c>
    </row>
    <row r="202" spans="1:6" ht="25.5">
      <c r="A202" s="60">
        <f>A201+1</f>
        <v>81</v>
      </c>
      <c r="B202" s="61" t="s">
        <v>559</v>
      </c>
      <c r="C202" s="62" t="s">
        <v>883</v>
      </c>
      <c r="D202" s="20">
        <f>83.39/100</f>
        <v>0.83389999999999997</v>
      </c>
      <c r="E202" s="20">
        <v>142.00464027877649</v>
      </c>
      <c r="F202" s="20">
        <f>+E202*D202</f>
        <v>118.41766952847172</v>
      </c>
    </row>
    <row r="203" spans="1:6" ht="25.5">
      <c r="A203" s="60">
        <f>A202+1</f>
        <v>82</v>
      </c>
      <c r="B203" s="61" t="s">
        <v>560</v>
      </c>
      <c r="C203" s="62" t="s">
        <v>883</v>
      </c>
      <c r="D203" s="20">
        <f>18.9/100</f>
        <v>0.18899999999999997</v>
      </c>
      <c r="E203" s="20">
        <v>370.00542393749839</v>
      </c>
      <c r="F203" s="20">
        <f>+E203*D203</f>
        <v>69.931025124187187</v>
      </c>
    </row>
    <row r="204" spans="1:6" s="4" customFormat="1" ht="25.5">
      <c r="A204" s="75">
        <f>A203+1</f>
        <v>83</v>
      </c>
      <c r="B204" s="61" t="s">
        <v>561</v>
      </c>
      <c r="C204" s="80" t="s">
        <v>883</v>
      </c>
      <c r="D204" s="20">
        <f>18.9/100</f>
        <v>0.18899999999999997</v>
      </c>
      <c r="E204" s="20">
        <v>165.7685484039115</v>
      </c>
      <c r="F204" s="20">
        <f>+E204*D204</f>
        <v>31.330255648339268</v>
      </c>
    </row>
    <row r="205" spans="1:6" ht="12.75">
      <c r="A205" s="43"/>
      <c r="B205" s="59" t="s">
        <v>572</v>
      </c>
      <c r="C205" s="177"/>
      <c r="D205" s="43"/>
      <c r="E205" s="20">
        <v>0</v>
      </c>
      <c r="F205" s="20">
        <f>+E205*D205</f>
        <v>0</v>
      </c>
    </row>
    <row r="206" spans="1:6" ht="25.5">
      <c r="A206" s="60">
        <f>A204+1</f>
        <v>84</v>
      </c>
      <c r="B206" s="61" t="s">
        <v>558</v>
      </c>
      <c r="C206" s="62" t="s">
        <v>883</v>
      </c>
      <c r="D206" s="20">
        <f>95.39/100</f>
        <v>0.95389999999999997</v>
      </c>
      <c r="E206" s="20">
        <v>307.76132305268266</v>
      </c>
      <c r="F206" s="20">
        <f>+E206*D206</f>
        <v>293.57352605995396</v>
      </c>
    </row>
    <row r="207" spans="1:6" ht="25.5">
      <c r="A207" s="60">
        <f>A206+1</f>
        <v>85</v>
      </c>
      <c r="B207" s="61" t="s">
        <v>559</v>
      </c>
      <c r="C207" s="62" t="s">
        <v>883</v>
      </c>
      <c r="D207" s="20">
        <f>95.39/100</f>
        <v>0.95389999999999997</v>
      </c>
      <c r="E207" s="20">
        <v>142.00464027877649</v>
      </c>
      <c r="F207" s="20">
        <f>+E207*D207</f>
        <v>135.45822636192489</v>
      </c>
    </row>
    <row r="208" spans="1:6" ht="25.5">
      <c r="A208" s="60">
        <f>A207+1</f>
        <v>86</v>
      </c>
      <c r="B208" s="61" t="s">
        <v>560</v>
      </c>
      <c r="C208" s="62" t="s">
        <v>883</v>
      </c>
      <c r="D208" s="20">
        <f>19.07/100</f>
        <v>0.19070000000000001</v>
      </c>
      <c r="E208" s="20">
        <v>370.00542393749839</v>
      </c>
      <c r="F208" s="20">
        <f>+E208*D208</f>
        <v>70.560034344880947</v>
      </c>
    </row>
    <row r="209" spans="1:6" s="4" customFormat="1" ht="25.5">
      <c r="A209" s="75">
        <f>A208+1</f>
        <v>87</v>
      </c>
      <c r="B209" s="61" t="s">
        <v>561</v>
      </c>
      <c r="C209" s="80" t="s">
        <v>883</v>
      </c>
      <c r="D209" s="20">
        <f>19.07/100</f>
        <v>0.19070000000000001</v>
      </c>
      <c r="E209" s="20">
        <v>165.7685484039115</v>
      </c>
      <c r="F209" s="20">
        <f>+E209*D209</f>
        <v>31.612062180625923</v>
      </c>
    </row>
    <row r="210" spans="1:6" ht="12.75">
      <c r="A210" s="43"/>
      <c r="B210" s="59" t="s">
        <v>573</v>
      </c>
      <c r="C210" s="177"/>
      <c r="D210" s="43"/>
      <c r="E210" s="20">
        <v>0</v>
      </c>
      <c r="F210" s="20">
        <f>+E210*D210</f>
        <v>0</v>
      </c>
    </row>
    <row r="211" spans="1:6" ht="25.5">
      <c r="A211" s="60">
        <f>A209+1</f>
        <v>88</v>
      </c>
      <c r="B211" s="61" t="s">
        <v>558</v>
      </c>
      <c r="C211" s="62" t="s">
        <v>883</v>
      </c>
      <c r="D211" s="20">
        <f>7.72/100</f>
        <v>7.7199999999999991E-2</v>
      </c>
      <c r="E211" s="20">
        <v>307.76132305268266</v>
      </c>
      <c r="F211" s="20">
        <f>+E211*D211</f>
        <v>23.759174139667099</v>
      </c>
    </row>
    <row r="212" spans="1:6" ht="25.5">
      <c r="A212" s="60">
        <f>A211+1</f>
        <v>89</v>
      </c>
      <c r="B212" s="61" t="s">
        <v>559</v>
      </c>
      <c r="C212" s="62" t="s">
        <v>883</v>
      </c>
      <c r="D212" s="20">
        <f>7.72/100</f>
        <v>7.7199999999999991E-2</v>
      </c>
      <c r="E212" s="20">
        <v>142.00464027877649</v>
      </c>
      <c r="F212" s="20">
        <f>+E212*D212</f>
        <v>10.962758229521544</v>
      </c>
    </row>
    <row r="213" spans="1:6" ht="25.5">
      <c r="A213" s="60">
        <f>A212+1</f>
        <v>90</v>
      </c>
      <c r="B213" s="61" t="s">
        <v>566</v>
      </c>
      <c r="C213" s="62" t="s">
        <v>883</v>
      </c>
      <c r="D213" s="68">
        <f>9.64/100</f>
        <v>9.64E-2</v>
      </c>
      <c r="E213" s="20">
        <v>249.533352581618</v>
      </c>
      <c r="F213" s="20">
        <f>+E213*D213</f>
        <v>24.055015188867976</v>
      </c>
    </row>
    <row r="214" spans="1:6" ht="25.5">
      <c r="A214" s="60">
        <f>A213+1</f>
        <v>91</v>
      </c>
      <c r="B214" s="61" t="s">
        <v>567</v>
      </c>
      <c r="C214" s="62" t="s">
        <v>883</v>
      </c>
      <c r="D214" s="68">
        <f>9.64/100</f>
        <v>9.64E-2</v>
      </c>
      <c r="E214" s="20">
        <v>1048.3989433510121</v>
      </c>
      <c r="F214" s="20">
        <f>+E214*D214</f>
        <v>101.06565813903757</v>
      </c>
    </row>
    <row r="215" spans="1:6" ht="25.5">
      <c r="A215" s="60">
        <f>A214+1</f>
        <v>92</v>
      </c>
      <c r="B215" s="61" t="s">
        <v>568</v>
      </c>
      <c r="C215" s="62" t="s">
        <v>884</v>
      </c>
      <c r="D215" s="20">
        <v>2.1</v>
      </c>
      <c r="E215" s="20">
        <v>8.5988130022808651</v>
      </c>
      <c r="F215" s="20">
        <f>+E215*D215</f>
        <v>18.057507304789816</v>
      </c>
    </row>
    <row r="216" spans="1:6" ht="12.75">
      <c r="A216" s="43"/>
      <c r="B216" s="59" t="s">
        <v>574</v>
      </c>
      <c r="C216" s="177"/>
      <c r="D216" s="43"/>
      <c r="E216" s="20">
        <v>0</v>
      </c>
      <c r="F216" s="20">
        <f>+E216*D216</f>
        <v>0</v>
      </c>
    </row>
    <row r="217" spans="1:6" ht="25.5">
      <c r="A217" s="60">
        <f>A215+1</f>
        <v>93</v>
      </c>
      <c r="B217" s="61" t="s">
        <v>558</v>
      </c>
      <c r="C217" s="62" t="s">
        <v>883</v>
      </c>
      <c r="D217" s="20">
        <f>58.67/100</f>
        <v>0.5867</v>
      </c>
      <c r="E217" s="20">
        <v>307.76132305268266</v>
      </c>
      <c r="F217" s="20">
        <f>+E217*D217</f>
        <v>180.56356823500892</v>
      </c>
    </row>
    <row r="218" spans="1:6" ht="25.5">
      <c r="A218" s="60">
        <f>A217+1</f>
        <v>94</v>
      </c>
      <c r="B218" s="61" t="s">
        <v>559</v>
      </c>
      <c r="C218" s="62" t="s">
        <v>883</v>
      </c>
      <c r="D218" s="20">
        <f>58.67/100</f>
        <v>0.5867</v>
      </c>
      <c r="E218" s="20">
        <v>142.00464027877649</v>
      </c>
      <c r="F218" s="20">
        <f>+E218*D218</f>
        <v>83.314122451558163</v>
      </c>
    </row>
    <row r="219" spans="1:6" ht="25.5">
      <c r="A219" s="60">
        <f>A218+1</f>
        <v>95</v>
      </c>
      <c r="B219" s="61" t="s">
        <v>560</v>
      </c>
      <c r="C219" s="62" t="s">
        <v>883</v>
      </c>
      <c r="D219" s="20">
        <f>22/100</f>
        <v>0.22</v>
      </c>
      <c r="E219" s="20">
        <v>370.00542393749839</v>
      </c>
      <c r="F219" s="20">
        <f>+E219*D219</f>
        <v>81.401193266249649</v>
      </c>
    </row>
    <row r="220" spans="1:6" s="4" customFormat="1" ht="25.5">
      <c r="A220" s="75">
        <f>A219+1</f>
        <v>96</v>
      </c>
      <c r="B220" s="61" t="s">
        <v>561</v>
      </c>
      <c r="C220" s="80" t="s">
        <v>883</v>
      </c>
      <c r="D220" s="20">
        <f>22/100</f>
        <v>0.22</v>
      </c>
      <c r="E220" s="20">
        <v>165.7685484039115</v>
      </c>
      <c r="F220" s="20">
        <f>+E220*D220</f>
        <v>36.469080648860526</v>
      </c>
    </row>
    <row r="221" spans="1:6" ht="12.75">
      <c r="A221" s="43"/>
      <c r="B221" s="59" t="s">
        <v>575</v>
      </c>
      <c r="C221" s="177"/>
      <c r="D221" s="43"/>
      <c r="E221" s="20">
        <v>0</v>
      </c>
      <c r="F221" s="20">
        <f>+E221*D221</f>
        <v>0</v>
      </c>
    </row>
    <row r="222" spans="1:6" ht="25.5">
      <c r="A222" s="60">
        <f>A220+1</f>
        <v>97</v>
      </c>
      <c r="B222" s="61" t="s">
        <v>558</v>
      </c>
      <c r="C222" s="62" t="s">
        <v>883</v>
      </c>
      <c r="D222" s="20">
        <f>276.86/100</f>
        <v>2.7686000000000002</v>
      </c>
      <c r="E222" s="20">
        <v>307.76132305268266</v>
      </c>
      <c r="F222" s="20">
        <f>+E222*D222</f>
        <v>852.06799900365729</v>
      </c>
    </row>
    <row r="223" spans="1:6" ht="25.5">
      <c r="A223" s="60">
        <f>A222+1</f>
        <v>98</v>
      </c>
      <c r="B223" s="61" t="s">
        <v>560</v>
      </c>
      <c r="C223" s="62" t="s">
        <v>883</v>
      </c>
      <c r="D223" s="20">
        <f>287.7/100</f>
        <v>2.8769999999999998</v>
      </c>
      <c r="E223" s="20">
        <v>370.00542393749839</v>
      </c>
      <c r="F223" s="20">
        <f>+E223*D223</f>
        <v>1064.5056046681827</v>
      </c>
    </row>
    <row r="224" spans="1:6" s="4" customFormat="1" ht="25.5">
      <c r="A224" s="75">
        <f>A223+1</f>
        <v>99</v>
      </c>
      <c r="B224" s="61" t="s">
        <v>561</v>
      </c>
      <c r="C224" s="80" t="s">
        <v>883</v>
      </c>
      <c r="D224" s="20">
        <f>19.07/100</f>
        <v>0.19070000000000001</v>
      </c>
      <c r="E224" s="20">
        <v>165.7685484039115</v>
      </c>
      <c r="F224" s="20">
        <f>+E224*D224</f>
        <v>31.612062180625923</v>
      </c>
    </row>
    <row r="225" spans="1:6" ht="12.75">
      <c r="A225" s="43"/>
      <c r="B225" s="59" t="s">
        <v>576</v>
      </c>
      <c r="C225" s="177"/>
      <c r="D225" s="43"/>
      <c r="E225" s="20">
        <v>0</v>
      </c>
      <c r="F225" s="20">
        <f>+E225*D225</f>
        <v>0</v>
      </c>
    </row>
    <row r="226" spans="1:6" ht="25.5">
      <c r="A226" s="60">
        <f>A224+1</f>
        <v>100</v>
      </c>
      <c r="B226" s="61" t="s">
        <v>558</v>
      </c>
      <c r="C226" s="62" t="s">
        <v>883</v>
      </c>
      <c r="D226" s="20">
        <f>19.99/100</f>
        <v>0.19989999999999999</v>
      </c>
      <c r="E226" s="20">
        <v>307.76132305268266</v>
      </c>
      <c r="F226" s="20">
        <f>+E226*D226</f>
        <v>61.521488478231262</v>
      </c>
    </row>
    <row r="227" spans="1:6" ht="25.5">
      <c r="A227" s="60">
        <f>A226+1</f>
        <v>101</v>
      </c>
      <c r="B227" s="61" t="s">
        <v>559</v>
      </c>
      <c r="C227" s="62" t="s">
        <v>883</v>
      </c>
      <c r="D227" s="20">
        <f>19.99/100</f>
        <v>0.19989999999999999</v>
      </c>
      <c r="E227" s="20">
        <v>142.00464027877649</v>
      </c>
      <c r="F227" s="20">
        <f>+E227*D227</f>
        <v>28.386727591727421</v>
      </c>
    </row>
    <row r="228" spans="1:6" ht="25.5">
      <c r="A228" s="60">
        <f>A227+1</f>
        <v>102</v>
      </c>
      <c r="B228" s="61" t="s">
        <v>566</v>
      </c>
      <c r="C228" s="62" t="s">
        <v>883</v>
      </c>
      <c r="D228" s="68">
        <f>32.26/100</f>
        <v>0.3226</v>
      </c>
      <c r="E228" s="20">
        <v>249.533352581618</v>
      </c>
      <c r="F228" s="20">
        <f>+E228*D228</f>
        <v>80.499459542829968</v>
      </c>
    </row>
    <row r="229" spans="1:6" ht="25.5">
      <c r="A229" s="60">
        <f>A228+1</f>
        <v>103</v>
      </c>
      <c r="B229" s="61" t="s">
        <v>567</v>
      </c>
      <c r="C229" s="62" t="s">
        <v>883</v>
      </c>
      <c r="D229" s="68">
        <f>32.26/100</f>
        <v>0.3226</v>
      </c>
      <c r="E229" s="20">
        <v>1048.3989433510121</v>
      </c>
      <c r="F229" s="20">
        <f>+E229*D229</f>
        <v>338.21349912503649</v>
      </c>
    </row>
    <row r="230" spans="1:6" ht="25.5">
      <c r="A230" s="60">
        <f>A229+1</f>
        <v>104</v>
      </c>
      <c r="B230" s="61" t="s">
        <v>568</v>
      </c>
      <c r="C230" s="62" t="s">
        <v>884</v>
      </c>
      <c r="D230" s="20">
        <v>9.4499999999999993</v>
      </c>
      <c r="E230" s="20">
        <v>8.5988130022808651</v>
      </c>
      <c r="F230" s="20">
        <f>+E230*D230</f>
        <v>81.258782871554175</v>
      </c>
    </row>
    <row r="231" spans="1:6" ht="25.5">
      <c r="A231" s="60">
        <f>A230+1</f>
        <v>105</v>
      </c>
      <c r="B231" s="61" t="s">
        <v>577</v>
      </c>
      <c r="C231" s="62" t="s">
        <v>883</v>
      </c>
      <c r="D231" s="68">
        <f>9.51/100</f>
        <v>9.5100000000000004E-2</v>
      </c>
      <c r="E231" s="20">
        <v>755.08562380655917</v>
      </c>
      <c r="F231" s="20">
        <f>+E231*D231</f>
        <v>71.808642824003783</v>
      </c>
    </row>
    <row r="232" spans="1:6" ht="12.75">
      <c r="A232" s="60">
        <f>A231+1</f>
        <v>106</v>
      </c>
      <c r="B232" s="61" t="s">
        <v>578</v>
      </c>
      <c r="C232" s="62" t="s">
        <v>883</v>
      </c>
      <c r="D232" s="68">
        <f>9.51/100</f>
        <v>9.5100000000000004E-2</v>
      </c>
      <c r="E232" s="20">
        <v>128.78187923380577</v>
      </c>
      <c r="F232" s="20">
        <f>+E232*D232</f>
        <v>12.247156715134929</v>
      </c>
    </row>
    <row r="233" spans="1:6" ht="25.5">
      <c r="A233" s="60">
        <f>A232+1</f>
        <v>107</v>
      </c>
      <c r="B233" s="61" t="s">
        <v>579</v>
      </c>
      <c r="C233" s="62" t="s">
        <v>883</v>
      </c>
      <c r="D233" s="63">
        <f>4.21/100</f>
        <v>4.2099999999999999E-2</v>
      </c>
      <c r="E233" s="20">
        <v>755.08562380655917</v>
      </c>
      <c r="F233" s="20">
        <f>+E233*D233</f>
        <v>31.789104762256141</v>
      </c>
    </row>
    <row r="234" spans="1:6" ht="12.75">
      <c r="A234" s="60">
        <f>A233+1</f>
        <v>108</v>
      </c>
      <c r="B234" s="61" t="s">
        <v>580</v>
      </c>
      <c r="C234" s="62" t="s">
        <v>883</v>
      </c>
      <c r="D234" s="63">
        <f>4.21/100</f>
        <v>4.2099999999999999E-2</v>
      </c>
      <c r="E234" s="20">
        <v>128.78187923380577</v>
      </c>
      <c r="F234" s="20">
        <f>+E234*D234</f>
        <v>5.4217171157432222</v>
      </c>
    </row>
    <row r="235" spans="1:6" ht="12.75">
      <c r="A235" s="64"/>
      <c r="B235" s="59" t="s">
        <v>468</v>
      </c>
      <c r="C235" s="65"/>
      <c r="D235" s="27"/>
      <c r="E235" s="27"/>
      <c r="F235" s="66">
        <f>SUM(F165:F234)</f>
        <v>9371.8004075178942</v>
      </c>
    </row>
    <row r="236" spans="1:6" s="30" customFormat="1" ht="12.75">
      <c r="A236" s="96"/>
      <c r="B236" s="59" t="s">
        <v>876</v>
      </c>
      <c r="C236" s="97"/>
      <c r="D236" s="29"/>
      <c r="E236" s="29"/>
      <c r="F236" s="74"/>
    </row>
    <row r="237" spans="1:6" s="31" customFormat="1" ht="38.25">
      <c r="A237" s="71">
        <f>A234+1</f>
        <v>109</v>
      </c>
      <c r="B237" s="61" t="s">
        <v>581</v>
      </c>
      <c r="C237" s="97" t="s">
        <v>884</v>
      </c>
      <c r="D237" s="29">
        <v>152.63999999999999</v>
      </c>
      <c r="E237" s="20">
        <v>13.205981760974604</v>
      </c>
      <c r="F237" s="20">
        <f>+E237*D237</f>
        <v>2015.7610559951634</v>
      </c>
    </row>
    <row r="238" spans="1:6" s="31" customFormat="1" ht="63.75">
      <c r="A238" s="71">
        <f>A237+1</f>
        <v>110</v>
      </c>
      <c r="B238" s="61" t="s">
        <v>582</v>
      </c>
      <c r="C238" s="97" t="s">
        <v>884</v>
      </c>
      <c r="D238" s="29">
        <v>188.9</v>
      </c>
      <c r="E238" s="20">
        <v>14.768955879765468</v>
      </c>
      <c r="F238" s="20">
        <f>+E238*D238</f>
        <v>2789.8557656876969</v>
      </c>
    </row>
    <row r="239" spans="1:6" s="4" customFormat="1" ht="25.5">
      <c r="A239" s="75">
        <f>A238+1</f>
        <v>111</v>
      </c>
      <c r="B239" s="61" t="s">
        <v>583</v>
      </c>
      <c r="C239" s="80" t="s">
        <v>883</v>
      </c>
      <c r="D239" s="2">
        <v>2.91</v>
      </c>
      <c r="E239" s="20">
        <v>154.16134549650272</v>
      </c>
      <c r="F239" s="20">
        <f>+E239*D239</f>
        <v>448.60951539482295</v>
      </c>
    </row>
    <row r="240" spans="1:6" s="4" customFormat="1" ht="25.5">
      <c r="A240" s="75">
        <f>A239+1</f>
        <v>112</v>
      </c>
      <c r="B240" s="61" t="s">
        <v>584</v>
      </c>
      <c r="C240" s="80" t="s">
        <v>883</v>
      </c>
      <c r="D240" s="2">
        <f>31.9/100</f>
        <v>0.31900000000000001</v>
      </c>
      <c r="E240" s="20">
        <v>154.16134549650272</v>
      </c>
      <c r="F240" s="20">
        <f>+E240*D240</f>
        <v>49.17746921338437</v>
      </c>
    </row>
    <row r="241" spans="1:6" s="30" customFormat="1" ht="25.5">
      <c r="A241" s="71">
        <f>A240+1</f>
        <v>113</v>
      </c>
      <c r="B241" s="61" t="s">
        <v>585</v>
      </c>
      <c r="C241" s="97" t="s">
        <v>884</v>
      </c>
      <c r="D241" s="29">
        <v>247.13</v>
      </c>
      <c r="E241" s="20">
        <v>3.9839393234956217</v>
      </c>
      <c r="F241" s="20">
        <f>+E241*D241</f>
        <v>984.55092501547301</v>
      </c>
    </row>
    <row r="242" spans="1:6" ht="25.5">
      <c r="A242" s="60">
        <f>A241+1</f>
        <v>114</v>
      </c>
      <c r="B242" s="61" t="s">
        <v>586</v>
      </c>
      <c r="C242" s="62" t="s">
        <v>884</v>
      </c>
      <c r="D242" s="20">
        <v>40.96</v>
      </c>
      <c r="E242" s="20">
        <v>29.437140375601185</v>
      </c>
      <c r="F242" s="20">
        <f>+E242*D242</f>
        <v>1205.7452697846245</v>
      </c>
    </row>
    <row r="243" spans="1:6" ht="25.5">
      <c r="A243" s="60">
        <f>A239+1</f>
        <v>112</v>
      </c>
      <c r="B243" s="61" t="s">
        <v>587</v>
      </c>
      <c r="C243" s="62" t="s">
        <v>884</v>
      </c>
      <c r="D243" s="20">
        <f>7.8*0.3</f>
        <v>2.34</v>
      </c>
      <c r="E243" s="20">
        <v>20.916906854153133</v>
      </c>
      <c r="F243" s="20">
        <f>+E243*D243</f>
        <v>48.945562038718329</v>
      </c>
    </row>
    <row r="244" spans="1:6" ht="25.5">
      <c r="A244" s="60">
        <f>A243+1</f>
        <v>113</v>
      </c>
      <c r="B244" s="61" t="s">
        <v>588</v>
      </c>
      <c r="C244" s="62" t="s">
        <v>884</v>
      </c>
      <c r="D244" s="20">
        <v>74.680000000000007</v>
      </c>
      <c r="E244" s="20">
        <v>20.916906854153133</v>
      </c>
      <c r="F244" s="20">
        <f>+E244*D244</f>
        <v>1562.0746038681561</v>
      </c>
    </row>
    <row r="245" spans="1:6" s="14" customFormat="1" ht="12.75">
      <c r="A245" s="81">
        <f>A244+1</f>
        <v>114</v>
      </c>
      <c r="B245" s="61" t="s">
        <v>589</v>
      </c>
      <c r="C245" s="99" t="s">
        <v>883</v>
      </c>
      <c r="D245" s="13">
        <f>(288)/100</f>
        <v>2.88</v>
      </c>
      <c r="E245" s="20">
        <v>102.12618039628211</v>
      </c>
      <c r="F245" s="20">
        <f>+E245*D245</f>
        <v>294.12339954129249</v>
      </c>
    </row>
    <row r="246" spans="1:6" s="14" customFormat="1" ht="12.75">
      <c r="A246" s="100"/>
      <c r="B246" s="61" t="s">
        <v>590</v>
      </c>
      <c r="C246" s="99"/>
      <c r="D246" s="13"/>
      <c r="E246" s="20">
        <v>0</v>
      </c>
      <c r="F246" s="20">
        <f>+E246*D246</f>
        <v>0</v>
      </c>
    </row>
    <row r="247" spans="1:6" ht="12.75">
      <c r="A247" s="60">
        <f>A245+1</f>
        <v>115</v>
      </c>
      <c r="B247" s="61" t="s">
        <v>591</v>
      </c>
      <c r="C247" s="62" t="s">
        <v>892</v>
      </c>
      <c r="D247" s="68">
        <v>0.12</v>
      </c>
      <c r="E247" s="20">
        <v>100.60047519145587</v>
      </c>
      <c r="F247" s="20">
        <f>+E247*D247</f>
        <v>12.072057022974704</v>
      </c>
    </row>
    <row r="248" spans="1:6" ht="12.75">
      <c r="A248" s="60">
        <f>A247+1</f>
        <v>116</v>
      </c>
      <c r="B248" s="61" t="s">
        <v>592</v>
      </c>
      <c r="C248" s="62" t="s">
        <v>881</v>
      </c>
      <c r="D248" s="68">
        <v>16</v>
      </c>
      <c r="E248" s="20">
        <v>7.4427338990041211E-2</v>
      </c>
      <c r="F248" s="20">
        <f>+E248*D248</f>
        <v>1.1908374238406594</v>
      </c>
    </row>
    <row r="249" spans="1:6" ht="25.5">
      <c r="A249" s="60">
        <f>A248+1</f>
        <v>117</v>
      </c>
      <c r="B249" s="61" t="s">
        <v>593</v>
      </c>
      <c r="C249" s="62" t="s">
        <v>889</v>
      </c>
      <c r="D249" s="92">
        <v>3.3</v>
      </c>
      <c r="E249" s="20">
        <v>1.6254930835424997</v>
      </c>
      <c r="F249" s="20">
        <f>+E249*D249</f>
        <v>5.3641271756902489</v>
      </c>
    </row>
    <row r="250" spans="1:6" ht="25.5">
      <c r="A250" s="60">
        <f>A249+1</f>
        <v>118</v>
      </c>
      <c r="B250" s="61" t="s">
        <v>594</v>
      </c>
      <c r="C250" s="62" t="s">
        <v>884</v>
      </c>
      <c r="D250" s="20">
        <v>2.88</v>
      </c>
      <c r="E250" s="20">
        <v>13.807399187692534</v>
      </c>
      <c r="F250" s="20">
        <f>+E250*D250</f>
        <v>39.765309660554493</v>
      </c>
    </row>
    <row r="251" spans="1:6" ht="12.75">
      <c r="A251" s="64"/>
      <c r="B251" s="59" t="s">
        <v>468</v>
      </c>
      <c r="C251" s="65"/>
      <c r="D251" s="27"/>
      <c r="E251" s="27"/>
      <c r="F251" s="66">
        <f>SUM(F237:F250)</f>
        <v>9457.2358978223911</v>
      </c>
    </row>
    <row r="252" spans="1:6" s="5" customFormat="1" ht="12.75">
      <c r="B252" s="59" t="s">
        <v>595</v>
      </c>
      <c r="C252" s="178"/>
      <c r="D252" s="102"/>
      <c r="E252" s="102"/>
      <c r="F252" s="102"/>
    </row>
    <row r="253" spans="1:6" s="40" customFormat="1" ht="12.75">
      <c r="A253" s="75">
        <v>1</v>
      </c>
      <c r="B253" s="61" t="s">
        <v>596</v>
      </c>
      <c r="C253" s="104" t="s">
        <v>889</v>
      </c>
      <c r="D253" s="39">
        <v>22</v>
      </c>
      <c r="E253" s="20">
        <v>3.7042072967759325</v>
      </c>
      <c r="F253" s="20">
        <f>+E253*D253</f>
        <v>81.492560529070516</v>
      </c>
    </row>
    <row r="254" spans="1:6" s="40" customFormat="1" ht="12.75">
      <c r="A254" s="75">
        <f>A253+1</f>
        <v>2</v>
      </c>
      <c r="B254" s="61" t="s">
        <v>596</v>
      </c>
      <c r="C254" s="104" t="s">
        <v>889</v>
      </c>
      <c r="D254" s="39">
        <v>40</v>
      </c>
      <c r="E254" s="20">
        <v>3.7042072967759325</v>
      </c>
      <c r="F254" s="20">
        <f>+E254*D254</f>
        <v>148.1682918710373</v>
      </c>
    </row>
    <row r="255" spans="1:6" s="5" customFormat="1" ht="12.75">
      <c r="A255" s="106">
        <f>A254+1</f>
        <v>3</v>
      </c>
      <c r="B255" s="61" t="s">
        <v>597</v>
      </c>
      <c r="C255" s="108" t="s">
        <v>889</v>
      </c>
      <c r="D255" s="11">
        <v>30</v>
      </c>
      <c r="E255" s="20">
        <v>3.2665522238208542</v>
      </c>
      <c r="F255" s="20">
        <f>+E255*D255</f>
        <v>97.996566714625629</v>
      </c>
    </row>
    <row r="256" spans="1:6" s="5" customFormat="1" ht="25.5">
      <c r="A256" s="106">
        <f>+A255+1</f>
        <v>4</v>
      </c>
      <c r="B256" s="61" t="s">
        <v>598</v>
      </c>
      <c r="C256" s="108" t="s">
        <v>889</v>
      </c>
      <c r="D256" s="11">
        <v>25</v>
      </c>
      <c r="E256" s="20">
        <v>3.1462776440129474</v>
      </c>
      <c r="F256" s="20">
        <f>+E256*D256</f>
        <v>78.656941100323678</v>
      </c>
    </row>
    <row r="257" spans="1:6" s="5" customFormat="1" ht="12.75">
      <c r="A257" s="106">
        <f>A256+1</f>
        <v>5</v>
      </c>
      <c r="B257" s="61" t="s">
        <v>599</v>
      </c>
      <c r="C257" s="108" t="s">
        <v>889</v>
      </c>
      <c r="D257" s="11">
        <v>20</v>
      </c>
      <c r="E257" s="20">
        <v>3.7933352175770469</v>
      </c>
      <c r="F257" s="20">
        <f>+E257*D257</f>
        <v>75.866704351540932</v>
      </c>
    </row>
    <row r="258" spans="1:6" s="5" customFormat="1" ht="12.75">
      <c r="A258" s="106">
        <f>A257+1</f>
        <v>6</v>
      </c>
      <c r="B258" s="61" t="s">
        <v>600</v>
      </c>
      <c r="C258" s="108" t="s">
        <v>889</v>
      </c>
      <c r="D258" s="11">
        <v>85</v>
      </c>
      <c r="E258" s="20">
        <v>3.7632665726250689</v>
      </c>
      <c r="F258" s="20">
        <f>+E258*D258</f>
        <v>319.87765867313084</v>
      </c>
    </row>
    <row r="259" spans="1:6" s="4" customFormat="1" ht="12.75">
      <c r="A259" s="75">
        <f>A258+1</f>
        <v>7</v>
      </c>
      <c r="B259" s="61" t="s">
        <v>601</v>
      </c>
      <c r="C259" s="80" t="s">
        <v>880</v>
      </c>
      <c r="D259" s="2">
        <v>2</v>
      </c>
      <c r="E259" s="20">
        <v>5.6490350293441258</v>
      </c>
      <c r="F259" s="20">
        <f>+E259*D259</f>
        <v>11.298070058688252</v>
      </c>
    </row>
    <row r="260" spans="1:6" s="4" customFormat="1" ht="12.75">
      <c r="A260" s="75">
        <f>A259+1</f>
        <v>8</v>
      </c>
      <c r="B260" s="61" t="s">
        <v>602</v>
      </c>
      <c r="C260" s="80" t="s">
        <v>880</v>
      </c>
      <c r="D260" s="2">
        <v>2</v>
      </c>
      <c r="E260" s="20">
        <v>1.9380879073006729</v>
      </c>
      <c r="F260" s="20">
        <f>+E260*D260</f>
        <v>3.8761758146013459</v>
      </c>
    </row>
    <row r="261" spans="1:6" s="4" customFormat="1" ht="12.75">
      <c r="A261" s="75">
        <f>A258+1</f>
        <v>7</v>
      </c>
      <c r="B261" s="61" t="s">
        <v>603</v>
      </c>
      <c r="C261" s="80" t="s">
        <v>880</v>
      </c>
      <c r="D261" s="2">
        <v>4</v>
      </c>
      <c r="E261" s="20">
        <v>1.8249583520358095</v>
      </c>
      <c r="F261" s="20">
        <f>+E261*D261</f>
        <v>7.2998334081432379</v>
      </c>
    </row>
    <row r="262" spans="1:6" s="4" customFormat="1" ht="12.75">
      <c r="A262" s="75">
        <f>A261+1</f>
        <v>8</v>
      </c>
      <c r="B262" s="61" t="s">
        <v>604</v>
      </c>
      <c r="C262" s="80" t="s">
        <v>880</v>
      </c>
      <c r="D262" s="2">
        <v>6</v>
      </c>
      <c r="E262" s="20">
        <v>1.6686609401567238</v>
      </c>
      <c r="F262" s="20">
        <f>+E262*D262</f>
        <v>10.011965640940343</v>
      </c>
    </row>
    <row r="263" spans="1:6" s="4" customFormat="1" ht="12.75">
      <c r="A263" s="75">
        <f>A262+1</f>
        <v>9</v>
      </c>
      <c r="B263" s="61" t="s">
        <v>605</v>
      </c>
      <c r="C263" s="80" t="s">
        <v>880</v>
      </c>
      <c r="D263" s="2">
        <v>46</v>
      </c>
      <c r="E263" s="20">
        <v>1.6686609401567238</v>
      </c>
      <c r="F263" s="20">
        <f>+E263*D263</f>
        <v>76.758403247209301</v>
      </c>
    </row>
    <row r="264" spans="1:6" s="4" customFormat="1" ht="12.75">
      <c r="A264" s="75">
        <f>A263+1</f>
        <v>10</v>
      </c>
      <c r="B264" s="61" t="s">
        <v>606</v>
      </c>
      <c r="C264" s="80" t="s">
        <v>880</v>
      </c>
      <c r="D264" s="2">
        <v>6</v>
      </c>
      <c r="E264" s="20">
        <v>9.7491068310949256</v>
      </c>
      <c r="F264" s="20">
        <f>+E264*D264</f>
        <v>58.49464098656955</v>
      </c>
    </row>
    <row r="265" spans="1:6" s="4" customFormat="1" ht="25.5">
      <c r="A265" s="75">
        <f>A264+1</f>
        <v>11</v>
      </c>
      <c r="B265" s="61" t="s">
        <v>607</v>
      </c>
      <c r="C265" s="80" t="s">
        <v>887</v>
      </c>
      <c r="D265" s="2">
        <v>0.3</v>
      </c>
      <c r="E265" s="20">
        <v>51.430994282933661</v>
      </c>
      <c r="F265" s="20">
        <f>+E265*D265</f>
        <v>15.429298284880097</v>
      </c>
    </row>
    <row r="266" spans="1:6" s="4" customFormat="1" ht="25.5">
      <c r="A266" s="75">
        <f>A265+1</f>
        <v>12</v>
      </c>
      <c r="B266" s="61" t="s">
        <v>608</v>
      </c>
      <c r="C266" s="80" t="s">
        <v>884</v>
      </c>
      <c r="D266" s="2">
        <v>40</v>
      </c>
      <c r="E266" s="20">
        <v>5.0923551261498474</v>
      </c>
      <c r="F266" s="20">
        <f>+E266*D266</f>
        <v>203.6942050459939</v>
      </c>
    </row>
    <row r="267" spans="1:6" s="4" customFormat="1" ht="76.5">
      <c r="A267" s="75">
        <f>A266+1</f>
        <v>13</v>
      </c>
      <c r="B267" s="61" t="s">
        <v>609</v>
      </c>
      <c r="C267" s="80" t="s">
        <v>880</v>
      </c>
      <c r="D267" s="2">
        <v>2</v>
      </c>
      <c r="E267" s="20">
        <v>78.16940364624881</v>
      </c>
      <c r="F267" s="20">
        <f>+E267*D267</f>
        <v>156.33880729249762</v>
      </c>
    </row>
    <row r="268" spans="1:6" s="4" customFormat="1" ht="25.5">
      <c r="A268" s="75">
        <f>A267+1</f>
        <v>14</v>
      </c>
      <c r="B268" s="61" t="s">
        <v>610</v>
      </c>
      <c r="C268" s="80" t="s">
        <v>887</v>
      </c>
      <c r="D268" s="2">
        <v>0.5</v>
      </c>
      <c r="E268" s="20">
        <v>9.415020258338199</v>
      </c>
      <c r="F268" s="20">
        <f>+E268*D268</f>
        <v>4.7075101291690995</v>
      </c>
    </row>
    <row r="269" spans="1:6" s="4" customFormat="1" ht="12.75">
      <c r="A269" s="75">
        <f>A268+1</f>
        <v>15</v>
      </c>
      <c r="B269" s="61" t="s">
        <v>611</v>
      </c>
      <c r="C269" s="80" t="s">
        <v>880</v>
      </c>
      <c r="D269" s="2">
        <v>1</v>
      </c>
      <c r="E269" s="20">
        <v>6.5786463725083779</v>
      </c>
      <c r="F269" s="20">
        <f>+E269*D269</f>
        <v>6.5786463725083779</v>
      </c>
    </row>
    <row r="270" spans="1:6" s="4" customFormat="1" ht="12.75">
      <c r="A270" s="75">
        <f>A269+1</f>
        <v>16</v>
      </c>
      <c r="B270" s="61" t="s">
        <v>612</v>
      </c>
      <c r="C270" s="80" t="s">
        <v>880</v>
      </c>
      <c r="D270" s="2">
        <v>100</v>
      </c>
      <c r="E270" s="20">
        <v>0.22328201697012354</v>
      </c>
      <c r="F270" s="20">
        <f>+E270*D270</f>
        <v>22.328201697012354</v>
      </c>
    </row>
    <row r="271" spans="1:6" s="4" customFormat="1" ht="12.75">
      <c r="A271" s="75">
        <f>A270+1</f>
        <v>17</v>
      </c>
      <c r="B271" s="61" t="s">
        <v>613</v>
      </c>
      <c r="C271" s="80" t="s">
        <v>880</v>
      </c>
      <c r="D271" s="2">
        <v>4</v>
      </c>
      <c r="E271" s="20">
        <v>8.0679235465204648</v>
      </c>
      <c r="F271" s="20">
        <f>+E271*D271</f>
        <v>32.271694186081859</v>
      </c>
    </row>
    <row r="272" spans="1:6" s="5" customFormat="1" ht="12.75">
      <c r="A272" s="106">
        <f>A271+1</f>
        <v>18</v>
      </c>
      <c r="B272" s="61" t="s">
        <v>614</v>
      </c>
      <c r="C272" s="108" t="s">
        <v>880</v>
      </c>
      <c r="D272" s="11">
        <v>4</v>
      </c>
      <c r="E272" s="20">
        <v>24.076534993753906</v>
      </c>
      <c r="F272" s="20">
        <f>+E272*D272</f>
        <v>96.306139975015626</v>
      </c>
    </row>
    <row r="273" spans="1:6" s="5" customFormat="1" ht="12.75">
      <c r="A273" s="110"/>
      <c r="B273" s="59" t="s">
        <v>468</v>
      </c>
      <c r="C273" s="111"/>
      <c r="D273" s="16"/>
      <c r="E273" s="16"/>
      <c r="F273" s="112">
        <f>SUM(F253:F272)</f>
        <v>1507.4523153790401</v>
      </c>
    </row>
    <row r="274" spans="1:6" s="5" customFormat="1" ht="12.75">
      <c r="B274" s="59" t="s">
        <v>615</v>
      </c>
      <c r="C274" s="178"/>
      <c r="D274" s="102"/>
      <c r="E274" s="102"/>
      <c r="F274" s="102"/>
    </row>
    <row r="275" spans="1:6" s="5" customFormat="1" ht="12.75">
      <c r="A275" s="106">
        <v>1</v>
      </c>
      <c r="B275" s="61" t="s">
        <v>616</v>
      </c>
      <c r="C275" s="108" t="s">
        <v>889</v>
      </c>
      <c r="D275" s="11">
        <v>10</v>
      </c>
      <c r="E275" s="20">
        <v>3.3172078961404705</v>
      </c>
      <c r="F275" s="20">
        <f>+E275*D275</f>
        <v>33.172078961404708</v>
      </c>
    </row>
    <row r="276" spans="1:6" s="5" customFormat="1" ht="12.75">
      <c r="A276" s="106">
        <f>+A275+1</f>
        <v>2</v>
      </c>
      <c r="B276" s="61" t="s">
        <v>616</v>
      </c>
      <c r="C276" s="108" t="s">
        <v>889</v>
      </c>
      <c r="D276" s="11">
        <f>25+18</f>
        <v>43</v>
      </c>
      <c r="E276" s="20">
        <v>3.3172078961404705</v>
      </c>
      <c r="F276" s="20">
        <f>+E276*D276</f>
        <v>142.63993953404022</v>
      </c>
    </row>
    <row r="277" spans="1:6" s="5" customFormat="1" ht="12.75">
      <c r="A277" s="106">
        <f>A276+1</f>
        <v>3</v>
      </c>
      <c r="B277" s="61" t="s">
        <v>617</v>
      </c>
      <c r="C277" s="108" t="s">
        <v>889</v>
      </c>
      <c r="D277" s="11">
        <v>70</v>
      </c>
      <c r="E277" s="20">
        <v>2.9593910212119492</v>
      </c>
      <c r="F277" s="20">
        <f>+E277*D277</f>
        <v>207.15737148483643</v>
      </c>
    </row>
    <row r="278" spans="1:6" s="5" customFormat="1" ht="12.75">
      <c r="A278" s="106">
        <f>A277+1</f>
        <v>4</v>
      </c>
      <c r="B278" s="61" t="s">
        <v>618</v>
      </c>
      <c r="C278" s="108" t="s">
        <v>889</v>
      </c>
      <c r="D278" s="11">
        <v>50</v>
      </c>
      <c r="E278" s="20">
        <v>1.9424034680612567</v>
      </c>
      <c r="F278" s="20">
        <f>+E278*D278</f>
        <v>97.120173403062836</v>
      </c>
    </row>
    <row r="279" spans="1:6" s="5" customFormat="1" ht="12.75">
      <c r="A279" s="106">
        <f>A278+1</f>
        <v>5</v>
      </c>
      <c r="B279" s="61" t="s">
        <v>619</v>
      </c>
      <c r="C279" s="108" t="s">
        <v>880</v>
      </c>
      <c r="D279" s="11">
        <v>6</v>
      </c>
      <c r="E279" s="20">
        <v>22.547797450898457</v>
      </c>
      <c r="F279" s="20">
        <f>+E279*D279</f>
        <v>135.28678470539074</v>
      </c>
    </row>
    <row r="280" spans="1:6" s="5" customFormat="1" ht="12.75">
      <c r="A280" s="106">
        <f>A279+1</f>
        <v>6</v>
      </c>
      <c r="B280" s="61" t="s">
        <v>620</v>
      </c>
      <c r="C280" s="108" t="s">
        <v>893</v>
      </c>
      <c r="D280" s="11">
        <v>4</v>
      </c>
      <c r="E280" s="20">
        <v>54.116258400279804</v>
      </c>
      <c r="F280" s="20">
        <f>+E280*D280</f>
        <v>216.46503360111922</v>
      </c>
    </row>
    <row r="281" spans="1:6" s="5" customFormat="1" ht="12.75">
      <c r="A281" s="106">
        <f>A280+1</f>
        <v>7</v>
      </c>
      <c r="B281" s="61" t="s">
        <v>621</v>
      </c>
      <c r="C281" s="108" t="s">
        <v>893</v>
      </c>
      <c r="D281" s="11">
        <v>12</v>
      </c>
      <c r="E281" s="20">
        <v>2.5839882249482109</v>
      </c>
      <c r="F281" s="20">
        <f>+E281*D281</f>
        <v>31.007858699378531</v>
      </c>
    </row>
    <row r="282" spans="1:6" s="4" customFormat="1" ht="12.75">
      <c r="A282" s="75">
        <f>A279+1</f>
        <v>6</v>
      </c>
      <c r="B282" s="61" t="s">
        <v>622</v>
      </c>
      <c r="C282" s="80" t="s">
        <v>886</v>
      </c>
      <c r="D282" s="2">
        <f>6/100</f>
        <v>0.06</v>
      </c>
      <c r="E282" s="20">
        <v>624.59595379733435</v>
      </c>
      <c r="F282" s="20">
        <f>+E282*D282</f>
        <v>37.475757227840056</v>
      </c>
    </row>
    <row r="283" spans="1:6" ht="25.5">
      <c r="A283" s="60">
        <f>A282+1</f>
        <v>7</v>
      </c>
      <c r="B283" s="61" t="s">
        <v>623</v>
      </c>
      <c r="C283" s="62" t="s">
        <v>885</v>
      </c>
      <c r="D283" s="63">
        <f>4/1000</f>
        <v>4.0000000000000001E-3</v>
      </c>
      <c r="E283" s="20">
        <v>583.53461306029135</v>
      </c>
      <c r="F283" s="20">
        <f>+E283*D283</f>
        <v>2.3341384522411652</v>
      </c>
    </row>
    <row r="284" spans="1:6" ht="12.75">
      <c r="A284" s="60">
        <f>A283+1</f>
        <v>8</v>
      </c>
      <c r="B284" s="61" t="s">
        <v>624</v>
      </c>
      <c r="C284" s="62" t="s">
        <v>892</v>
      </c>
      <c r="D284" s="20">
        <f>4*1.6</f>
        <v>6.4</v>
      </c>
      <c r="E284" s="20">
        <v>2.940317308300906</v>
      </c>
      <c r="F284" s="20">
        <f>+E284*D284</f>
        <v>18.818030773125798</v>
      </c>
    </row>
    <row r="285" spans="1:6" s="4" customFormat="1" ht="12.75">
      <c r="A285" s="75">
        <f>A284+1</f>
        <v>9</v>
      </c>
      <c r="B285" s="61" t="s">
        <v>625</v>
      </c>
      <c r="C285" s="80" t="s">
        <v>886</v>
      </c>
      <c r="D285" s="2">
        <f>2/100</f>
        <v>0.02</v>
      </c>
      <c r="E285" s="20">
        <v>180.93965259489789</v>
      </c>
      <c r="F285" s="20">
        <f>+E285*D285</f>
        <v>3.6187930518979581</v>
      </c>
    </row>
    <row r="286" spans="1:6" s="5" customFormat="1" ht="12.75">
      <c r="A286" s="106">
        <f>A285+1</f>
        <v>10</v>
      </c>
      <c r="B286" s="61" t="s">
        <v>626</v>
      </c>
      <c r="C286" s="108" t="s">
        <v>891</v>
      </c>
      <c r="D286" s="11">
        <f>(155)/100</f>
        <v>1.55</v>
      </c>
      <c r="E286" s="20">
        <v>12.008984060124005</v>
      </c>
      <c r="F286" s="20">
        <f>+E286*D286</f>
        <v>18.61392529319221</v>
      </c>
    </row>
    <row r="287" spans="1:6" s="4" customFormat="1" ht="12.75">
      <c r="A287" s="75">
        <f>A286+1</f>
        <v>11</v>
      </c>
      <c r="B287" s="61" t="s">
        <v>627</v>
      </c>
      <c r="C287" s="80" t="s">
        <v>880</v>
      </c>
      <c r="D287" s="2">
        <v>2</v>
      </c>
      <c r="E287" s="20">
        <v>6.5786463725083779</v>
      </c>
      <c r="F287" s="20">
        <f>+E287*D287</f>
        <v>13.157292745016756</v>
      </c>
    </row>
    <row r="288" spans="1:6" s="4" customFormat="1" ht="12.75">
      <c r="A288" s="75">
        <f>A287+1</f>
        <v>12</v>
      </c>
      <c r="B288" s="61" t="s">
        <v>628</v>
      </c>
      <c r="C288" s="80" t="s">
        <v>880</v>
      </c>
      <c r="D288" s="2">
        <v>12</v>
      </c>
      <c r="E288" s="20">
        <v>6.5786463725083779</v>
      </c>
      <c r="F288" s="20">
        <f>+E288*D288</f>
        <v>78.943756470100539</v>
      </c>
    </row>
    <row r="289" spans="1:6" s="4" customFormat="1" ht="12.75">
      <c r="A289" s="75">
        <f>A288+1</f>
        <v>13</v>
      </c>
      <c r="B289" s="61" t="s">
        <v>629</v>
      </c>
      <c r="C289" s="80" t="s">
        <v>880</v>
      </c>
      <c r="D289" s="2">
        <v>11</v>
      </c>
      <c r="E289" s="20">
        <v>6.5786463725083779</v>
      </c>
      <c r="F289" s="20">
        <f>+E289*D289</f>
        <v>72.365110097592151</v>
      </c>
    </row>
    <row r="290" spans="1:6" s="4" customFormat="1" ht="25.5">
      <c r="A290" s="75">
        <f>A289+1</f>
        <v>14</v>
      </c>
      <c r="B290" s="61" t="s">
        <v>630</v>
      </c>
      <c r="C290" s="80" t="s">
        <v>880</v>
      </c>
      <c r="D290" s="2">
        <v>27</v>
      </c>
      <c r="E290" s="20">
        <v>5.7716872858610291</v>
      </c>
      <c r="F290" s="20">
        <f>+E290*D290</f>
        <v>155.83555671824777</v>
      </c>
    </row>
    <row r="291" spans="1:6" s="4" customFormat="1" ht="25.5">
      <c r="A291" s="75">
        <f>A290+1</f>
        <v>15</v>
      </c>
      <c r="B291" s="61" t="s">
        <v>610</v>
      </c>
      <c r="C291" s="80" t="s">
        <v>887</v>
      </c>
      <c r="D291" s="2">
        <v>2</v>
      </c>
      <c r="E291" s="20">
        <v>9.415020258338199</v>
      </c>
      <c r="F291" s="20">
        <f>+E291*D291</f>
        <v>18.830040516676398</v>
      </c>
    </row>
    <row r="292" spans="1:6" s="4" customFormat="1" ht="12.75">
      <c r="A292" s="75">
        <f>A291+1</f>
        <v>16</v>
      </c>
      <c r="B292" s="61" t="s">
        <v>631</v>
      </c>
      <c r="C292" s="80" t="s">
        <v>893</v>
      </c>
      <c r="D292" s="2">
        <v>4</v>
      </c>
      <c r="E292" s="20">
        <v>54.116258400279804</v>
      </c>
      <c r="F292" s="20">
        <f>+E292*D292</f>
        <v>216.46503360111922</v>
      </c>
    </row>
    <row r="293" spans="1:6" s="5" customFormat="1" ht="12.75">
      <c r="A293" s="106">
        <f>A292+1</f>
        <v>17</v>
      </c>
      <c r="B293" s="61" t="s">
        <v>614</v>
      </c>
      <c r="C293" s="108" t="s">
        <v>880</v>
      </c>
      <c r="D293" s="11">
        <v>4</v>
      </c>
      <c r="E293" s="20">
        <v>22.547797450898457</v>
      </c>
      <c r="F293" s="20">
        <f>+E293*D293</f>
        <v>90.191189803593829</v>
      </c>
    </row>
    <row r="294" spans="1:6" s="4" customFormat="1" ht="38.25">
      <c r="A294" s="75">
        <f>A293+1</f>
        <v>18</v>
      </c>
      <c r="B294" s="61" t="s">
        <v>632</v>
      </c>
      <c r="C294" s="80" t="s">
        <v>887</v>
      </c>
      <c r="D294" s="2">
        <v>0.5</v>
      </c>
      <c r="E294" s="20">
        <v>40.929778658343317</v>
      </c>
      <c r="F294" s="20">
        <f>+E294*D294</f>
        <v>20.464889329171658</v>
      </c>
    </row>
    <row r="295" spans="1:6" s="4" customFormat="1" ht="25.5">
      <c r="A295" s="75">
        <f>A294+1</f>
        <v>19</v>
      </c>
      <c r="B295" s="61" t="s">
        <v>633</v>
      </c>
      <c r="C295" s="80" t="s">
        <v>887</v>
      </c>
      <c r="D295" s="2">
        <v>4.2</v>
      </c>
      <c r="E295" s="20">
        <v>72.075101663844606</v>
      </c>
      <c r="F295" s="20">
        <f>+E295*D295</f>
        <v>302.71542698814739</v>
      </c>
    </row>
    <row r="296" spans="1:6" s="4" customFormat="1" ht="12.75">
      <c r="A296" s="75">
        <f>A295+1</f>
        <v>20</v>
      </c>
      <c r="B296" s="61" t="s">
        <v>634</v>
      </c>
      <c r="C296" s="80" t="s">
        <v>880</v>
      </c>
      <c r="D296" s="2">
        <v>3</v>
      </c>
      <c r="E296" s="20">
        <v>49.613264170761461</v>
      </c>
      <c r="F296" s="20">
        <f>+E296*D296</f>
        <v>148.83979251228439</v>
      </c>
    </row>
    <row r="297" spans="1:6" s="4" customFormat="1" ht="12.75">
      <c r="A297" s="75">
        <f>A296+1</f>
        <v>21</v>
      </c>
      <c r="B297" s="61" t="s">
        <v>635</v>
      </c>
      <c r="C297" s="80" t="s">
        <v>880</v>
      </c>
      <c r="D297" s="2">
        <v>3</v>
      </c>
      <c r="E297" s="20">
        <v>122.38831623522374</v>
      </c>
      <c r="F297" s="20">
        <f>+E297*D297</f>
        <v>367.16494870567124</v>
      </c>
    </row>
    <row r="298" spans="1:6" s="4" customFormat="1" ht="12.75">
      <c r="A298" s="75">
        <f>A297+1</f>
        <v>22</v>
      </c>
      <c r="B298" s="61" t="s">
        <v>636</v>
      </c>
      <c r="C298" s="80" t="s">
        <v>880</v>
      </c>
      <c r="D298" s="2">
        <v>3</v>
      </c>
      <c r="E298" s="20">
        <v>77.88724168514716</v>
      </c>
      <c r="F298" s="20">
        <f>+E298*D298</f>
        <v>233.66172505544148</v>
      </c>
    </row>
    <row r="299" spans="1:6" s="5" customFormat="1" ht="12.75">
      <c r="A299" s="106">
        <f>A298+1</f>
        <v>23</v>
      </c>
      <c r="B299" s="61" t="s">
        <v>637</v>
      </c>
      <c r="C299" s="108" t="s">
        <v>880</v>
      </c>
      <c r="D299" s="11">
        <v>3</v>
      </c>
      <c r="E299" s="20">
        <v>0.3166616348259858</v>
      </c>
      <c r="F299" s="20">
        <f>+E299*D299</f>
        <v>0.94998490447795736</v>
      </c>
    </row>
    <row r="300" spans="1:6" s="5" customFormat="1" ht="12.75">
      <c r="A300" s="106">
        <f>A299+1</f>
        <v>24</v>
      </c>
      <c r="B300" s="61" t="s">
        <v>638</v>
      </c>
      <c r="C300" s="108" t="s">
        <v>880</v>
      </c>
      <c r="D300" s="11">
        <v>2</v>
      </c>
      <c r="E300" s="20">
        <v>0.29731052668857511</v>
      </c>
      <c r="F300" s="20">
        <f>+E300*D300</f>
        <v>0.59462105337715021</v>
      </c>
    </row>
    <row r="301" spans="1:6" s="5" customFormat="1" ht="12.75">
      <c r="A301" s="106">
        <f>A300+1</f>
        <v>25</v>
      </c>
      <c r="B301" s="61" t="s">
        <v>639</v>
      </c>
      <c r="C301" s="108" t="s">
        <v>880</v>
      </c>
      <c r="D301" s="11">
        <v>16</v>
      </c>
      <c r="E301" s="20">
        <v>0.28242505889056685</v>
      </c>
      <c r="F301" s="20">
        <f>+E301*D301</f>
        <v>4.5188009422490696</v>
      </c>
    </row>
    <row r="302" spans="1:6" s="5" customFormat="1" ht="12.75">
      <c r="A302" s="106">
        <f>A301+1</f>
        <v>26</v>
      </c>
      <c r="B302" s="61" t="s">
        <v>640</v>
      </c>
      <c r="C302" s="108" t="s">
        <v>880</v>
      </c>
      <c r="D302" s="11">
        <v>14</v>
      </c>
      <c r="E302" s="20">
        <v>0.20799771990052565</v>
      </c>
      <c r="F302" s="20">
        <f>+E302*D302</f>
        <v>2.9119680786073592</v>
      </c>
    </row>
    <row r="303" spans="1:6" s="5" customFormat="1" ht="12.75">
      <c r="A303" s="106">
        <f>A302+1</f>
        <v>27</v>
      </c>
      <c r="B303" s="61" t="s">
        <v>641</v>
      </c>
      <c r="C303" s="108" t="s">
        <v>880</v>
      </c>
      <c r="D303" s="11">
        <v>5</v>
      </c>
      <c r="E303" s="20">
        <v>0.28242505889056685</v>
      </c>
      <c r="F303" s="20">
        <f>+E303*D303</f>
        <v>1.4121252944528342</v>
      </c>
    </row>
    <row r="304" spans="1:6" s="5" customFormat="1" ht="25.5">
      <c r="A304" s="106">
        <f>A303+1</f>
        <v>28</v>
      </c>
      <c r="B304" s="61" t="s">
        <v>642</v>
      </c>
      <c r="C304" s="108" t="s">
        <v>880</v>
      </c>
      <c r="D304" s="11">
        <v>2</v>
      </c>
      <c r="E304" s="20">
        <v>0.43127973687064924</v>
      </c>
      <c r="F304" s="20">
        <f>+E304*D304</f>
        <v>0.86255947374129849</v>
      </c>
    </row>
    <row r="305" spans="1:7" s="5" customFormat="1" ht="12.75">
      <c r="A305" s="106">
        <f>A304+1</f>
        <v>29</v>
      </c>
      <c r="B305" s="61" t="s">
        <v>643</v>
      </c>
      <c r="C305" s="108" t="s">
        <v>880</v>
      </c>
      <c r="D305" s="11">
        <v>2</v>
      </c>
      <c r="E305" s="20">
        <v>0.58013441485073158</v>
      </c>
      <c r="F305" s="20">
        <f>+E305*D305</f>
        <v>1.1602688297014632</v>
      </c>
    </row>
    <row r="306" spans="1:7" s="5" customFormat="1" ht="25.5">
      <c r="A306" s="106">
        <f>A305+1</f>
        <v>30</v>
      </c>
      <c r="B306" s="61" t="s">
        <v>644</v>
      </c>
      <c r="C306" s="108" t="s">
        <v>893</v>
      </c>
      <c r="D306" s="11">
        <v>2</v>
      </c>
      <c r="E306" s="20">
        <v>2.0213175421834997</v>
      </c>
      <c r="F306" s="20">
        <f>+E306*D306</f>
        <v>4.0426350843669994</v>
      </c>
    </row>
    <row r="307" spans="1:7" s="5" customFormat="1" ht="12.75">
      <c r="A307" s="110"/>
      <c r="B307" s="59" t="s">
        <v>468</v>
      </c>
      <c r="C307" s="111"/>
      <c r="D307" s="16"/>
      <c r="E307" s="16"/>
      <c r="F307" s="112">
        <f>SUM(F275:F306)</f>
        <v>2678.7976113915665</v>
      </c>
    </row>
    <row r="308" spans="1:7" s="5" customFormat="1" ht="12.75">
      <c r="B308" s="59" t="s">
        <v>645</v>
      </c>
      <c r="C308" s="178"/>
      <c r="D308" s="102"/>
      <c r="E308" s="102"/>
      <c r="F308" s="102"/>
    </row>
    <row r="309" spans="1:7" s="4" customFormat="1" ht="25.5">
      <c r="A309" s="106">
        <f>A289+1</f>
        <v>14</v>
      </c>
      <c r="B309" s="61" t="s">
        <v>646</v>
      </c>
      <c r="C309" s="80" t="s">
        <v>885</v>
      </c>
      <c r="D309" s="114">
        <f>24/1000</f>
        <v>2.4E-2</v>
      </c>
      <c r="E309" s="20">
        <v>665.64754910380725</v>
      </c>
      <c r="F309" s="20">
        <f>+E309*D309</f>
        <v>15.975541178491374</v>
      </c>
    </row>
    <row r="310" spans="1:7" s="4" customFormat="1" ht="25.5">
      <c r="A310" s="106">
        <f>A309+1</f>
        <v>15</v>
      </c>
      <c r="B310" s="61" t="s">
        <v>647</v>
      </c>
      <c r="C310" s="80" t="s">
        <v>885</v>
      </c>
      <c r="D310" s="114">
        <f>6.3/1000</f>
        <v>6.3E-3</v>
      </c>
      <c r="E310" s="20">
        <v>836.93368311546783</v>
      </c>
      <c r="F310" s="20">
        <f>+E310*D310</f>
        <v>5.272682203627447</v>
      </c>
    </row>
    <row r="311" spans="1:7" s="4" customFormat="1" ht="25.5">
      <c r="A311" s="106">
        <f>A310+1</f>
        <v>16</v>
      </c>
      <c r="B311" s="61" t="s">
        <v>648</v>
      </c>
      <c r="C311" s="80" t="s">
        <v>885</v>
      </c>
      <c r="D311" s="114">
        <f>6.3/1000</f>
        <v>6.3E-3</v>
      </c>
      <c r="E311" s="20">
        <v>665.64754910380725</v>
      </c>
      <c r="F311" s="20">
        <f>+E311*D311</f>
        <v>4.193579559353986</v>
      </c>
    </row>
    <row r="312" spans="1:7" s="4" customFormat="1" ht="25.5">
      <c r="A312" s="75">
        <f>A311+1</f>
        <v>17</v>
      </c>
      <c r="B312" s="61" t="s">
        <v>649</v>
      </c>
      <c r="C312" s="80" t="s">
        <v>887</v>
      </c>
      <c r="D312" s="2">
        <v>1.83</v>
      </c>
      <c r="E312" s="20">
        <v>9.415020258338199</v>
      </c>
      <c r="F312" s="20">
        <f>+E312*D312</f>
        <v>17.229487072758904</v>
      </c>
    </row>
    <row r="313" spans="1:7" s="4" customFormat="1" ht="25.5">
      <c r="A313" s="75">
        <f>A312+1</f>
        <v>18</v>
      </c>
      <c r="B313" s="61" t="s">
        <v>650</v>
      </c>
      <c r="C313" s="80" t="s">
        <v>887</v>
      </c>
      <c r="D313" s="2">
        <v>9.15</v>
      </c>
      <c r="E313" s="20">
        <v>9.415020258338199</v>
      </c>
      <c r="F313" s="20">
        <f>+E313*D313</f>
        <v>86.147435363794528</v>
      </c>
    </row>
    <row r="314" spans="1:7" s="5" customFormat="1" ht="12.75">
      <c r="A314" s="106">
        <f>A313+1</f>
        <v>19</v>
      </c>
      <c r="B314" s="61" t="s">
        <v>651</v>
      </c>
      <c r="C314" s="108" t="s">
        <v>898</v>
      </c>
      <c r="D314" s="11">
        <v>1</v>
      </c>
      <c r="E314" s="20">
        <v>20.02969436888187</v>
      </c>
      <c r="F314" s="20">
        <f>+E314*D314</f>
        <v>20.02969436888187</v>
      </c>
      <c r="G314" s="6"/>
    </row>
    <row r="315" spans="1:7" s="5" customFormat="1" ht="25.5">
      <c r="A315" s="106">
        <f>A312+1</f>
        <v>18</v>
      </c>
      <c r="B315" s="61" t="s">
        <v>652</v>
      </c>
      <c r="C315" s="108" t="s">
        <v>889</v>
      </c>
      <c r="D315" s="11">
        <v>36.5</v>
      </c>
      <c r="E315" s="20">
        <v>1.2440726793924144</v>
      </c>
      <c r="F315" s="20">
        <f>+E315*D315</f>
        <v>45.408652797823123</v>
      </c>
      <c r="G315" s="6"/>
    </row>
    <row r="316" spans="1:7" s="5" customFormat="1" ht="12.75">
      <c r="A316" s="106">
        <f>A315+1</f>
        <v>19</v>
      </c>
      <c r="B316" s="61" t="s">
        <v>626</v>
      </c>
      <c r="C316" s="108" t="s">
        <v>891</v>
      </c>
      <c r="D316" s="115">
        <f>(36.5)/100</f>
        <v>0.36499999999999999</v>
      </c>
      <c r="E316" s="20">
        <v>12.008984060124005</v>
      </c>
      <c r="F316" s="20">
        <f>+E316*D316</f>
        <v>4.3832791819452614</v>
      </c>
    </row>
    <row r="317" spans="1:7" s="4" customFormat="1" ht="12.75">
      <c r="A317" s="75">
        <f>A316+1</f>
        <v>20</v>
      </c>
      <c r="B317" s="61" t="s">
        <v>653</v>
      </c>
      <c r="C317" s="80" t="s">
        <v>887</v>
      </c>
      <c r="D317" s="2">
        <v>0.28000000000000003</v>
      </c>
      <c r="E317" s="20">
        <v>40.929778658343317</v>
      </c>
      <c r="F317" s="20">
        <f>+E317*D317</f>
        <v>11.46033802433613</v>
      </c>
    </row>
    <row r="318" spans="1:7" s="4" customFormat="1" ht="12.75">
      <c r="A318" s="75">
        <f>A317+1</f>
        <v>21</v>
      </c>
      <c r="B318" s="61" t="s">
        <v>654</v>
      </c>
      <c r="C318" s="80" t="s">
        <v>880</v>
      </c>
      <c r="D318" s="2">
        <v>1</v>
      </c>
      <c r="E318" s="20">
        <v>5.6490350293441258</v>
      </c>
      <c r="F318" s="20">
        <f>+E318*D318</f>
        <v>5.6490350293441258</v>
      </c>
    </row>
    <row r="319" spans="1:7" s="4" customFormat="1" ht="12.75">
      <c r="A319" s="75">
        <f>A318+1</f>
        <v>22</v>
      </c>
      <c r="B319" s="61" t="s">
        <v>655</v>
      </c>
      <c r="C319" s="80" t="s">
        <v>880</v>
      </c>
      <c r="D319" s="2">
        <v>1</v>
      </c>
      <c r="E319" s="20">
        <v>6.2518964751634618</v>
      </c>
      <c r="F319" s="20">
        <f>+E319*D319</f>
        <v>6.2518964751634618</v>
      </c>
    </row>
    <row r="320" spans="1:7" s="4" customFormat="1" ht="25.5">
      <c r="A320" s="75">
        <f>A319+1</f>
        <v>23</v>
      </c>
      <c r="B320" s="61" t="s">
        <v>656</v>
      </c>
      <c r="C320" s="80" t="s">
        <v>880</v>
      </c>
      <c r="D320" s="2">
        <v>1</v>
      </c>
      <c r="E320" s="20">
        <v>6.2518964751634618</v>
      </c>
      <c r="F320" s="20">
        <f>+E320*D320</f>
        <v>6.2518964751634618</v>
      </c>
    </row>
    <row r="321" spans="1:6" s="4" customFormat="1" ht="25.5">
      <c r="A321" s="75">
        <f>A320+1</f>
        <v>24</v>
      </c>
      <c r="B321" s="61" t="s">
        <v>657</v>
      </c>
      <c r="C321" s="80" t="s">
        <v>880</v>
      </c>
      <c r="D321" s="2">
        <v>1</v>
      </c>
      <c r="E321" s="20">
        <v>119.10670155907266</v>
      </c>
      <c r="F321" s="20">
        <f>+E321*D321</f>
        <v>119.10670155907266</v>
      </c>
    </row>
    <row r="322" spans="1:6" s="4" customFormat="1" ht="12.75">
      <c r="A322" s="75">
        <f>A321+1</f>
        <v>25</v>
      </c>
      <c r="B322" s="61" t="s">
        <v>658</v>
      </c>
      <c r="C322" s="80" t="s">
        <v>880</v>
      </c>
      <c r="D322" s="2">
        <v>1</v>
      </c>
      <c r="E322" s="20">
        <v>80.561411941849272</v>
      </c>
      <c r="F322" s="20">
        <f>+E322*D322</f>
        <v>80.561411941849272</v>
      </c>
    </row>
    <row r="323" spans="1:6" s="4" customFormat="1" ht="12.75">
      <c r="A323" s="75">
        <f>A322+1</f>
        <v>26</v>
      </c>
      <c r="B323" s="61" t="s">
        <v>659</v>
      </c>
      <c r="C323" s="80" t="s">
        <v>880</v>
      </c>
      <c r="D323" s="2">
        <v>1</v>
      </c>
      <c r="E323" s="20">
        <v>13.396921018207417</v>
      </c>
      <c r="F323" s="20">
        <f>+E323*D323</f>
        <v>13.396921018207417</v>
      </c>
    </row>
    <row r="324" spans="1:6" s="4" customFormat="1" ht="12.75">
      <c r="A324" s="75">
        <f>A323+1</f>
        <v>27</v>
      </c>
      <c r="B324" s="61" t="s">
        <v>660</v>
      </c>
      <c r="C324" s="80" t="s">
        <v>880</v>
      </c>
      <c r="D324" s="2">
        <v>1</v>
      </c>
      <c r="E324" s="20">
        <v>7.5420328300261641</v>
      </c>
      <c r="F324" s="20">
        <f>+E324*D324</f>
        <v>7.5420328300261641</v>
      </c>
    </row>
    <row r="325" spans="1:6" s="4" customFormat="1" ht="12.75">
      <c r="A325" s="75">
        <f>A324+1</f>
        <v>28</v>
      </c>
      <c r="B325" s="61" t="s">
        <v>520</v>
      </c>
      <c r="C325" s="80" t="s">
        <v>892</v>
      </c>
      <c r="D325" s="2">
        <v>0.03</v>
      </c>
      <c r="E325" s="20">
        <v>1015.4578760634312</v>
      </c>
      <c r="F325" s="20">
        <f>+E325*D325</f>
        <v>30.463736281902936</v>
      </c>
    </row>
    <row r="326" spans="1:6" s="4" customFormat="1" ht="38.25">
      <c r="A326" s="75">
        <f>A325+1</f>
        <v>29</v>
      </c>
      <c r="B326" s="61" t="s">
        <v>661</v>
      </c>
      <c r="C326" s="80" t="s">
        <v>892</v>
      </c>
      <c r="D326" s="2">
        <v>0.06</v>
      </c>
      <c r="E326" s="20">
        <v>866.4543434053686</v>
      </c>
      <c r="F326" s="20">
        <f>+E326*D326</f>
        <v>51.987260604322117</v>
      </c>
    </row>
    <row r="327" spans="1:6" s="4" customFormat="1" ht="12.75">
      <c r="A327" s="75">
        <f>A326+1</f>
        <v>30</v>
      </c>
      <c r="B327" s="61" t="s">
        <v>625</v>
      </c>
      <c r="C327" s="80" t="s">
        <v>885</v>
      </c>
      <c r="D327" s="114">
        <f>24/1000</f>
        <v>2.4E-2</v>
      </c>
      <c r="E327" s="20">
        <v>54.885923088283576</v>
      </c>
      <c r="F327" s="20">
        <f>+E327*D327</f>
        <v>1.3172621541188059</v>
      </c>
    </row>
    <row r="328" spans="1:6" ht="25.5">
      <c r="A328" s="60">
        <f>A327+1</f>
        <v>31</v>
      </c>
      <c r="B328" s="61" t="s">
        <v>623</v>
      </c>
      <c r="C328" s="62" t="s">
        <v>885</v>
      </c>
      <c r="D328" s="63">
        <f>36.6/1000</f>
        <v>3.6600000000000001E-2</v>
      </c>
      <c r="E328" s="20">
        <v>583.53461306029135</v>
      </c>
      <c r="F328" s="20">
        <f>+E328*D328</f>
        <v>21.357366838006662</v>
      </c>
    </row>
    <row r="329" spans="1:6" ht="12.75">
      <c r="A329" s="60">
        <f>A328+1</f>
        <v>32</v>
      </c>
      <c r="B329" s="61" t="s">
        <v>624</v>
      </c>
      <c r="C329" s="62" t="s">
        <v>892</v>
      </c>
      <c r="D329" s="20">
        <f>36.6*1.6</f>
        <v>58.56</v>
      </c>
      <c r="E329" s="20">
        <v>2.940317308300906</v>
      </c>
      <c r="F329" s="20">
        <f>+E329*D329</f>
        <v>172.18498157410107</v>
      </c>
    </row>
    <row r="330" spans="1:6" s="4" customFormat="1" ht="25.5">
      <c r="A330" s="75">
        <f>A329+1</f>
        <v>33</v>
      </c>
      <c r="B330" s="61" t="s">
        <v>662</v>
      </c>
      <c r="C330" s="80" t="s">
        <v>887</v>
      </c>
      <c r="D330" s="2">
        <v>5.4</v>
      </c>
      <c r="E330" s="20">
        <v>84.325204507417439</v>
      </c>
      <c r="F330" s="20">
        <f>+E330*D330</f>
        <v>455.35610434005417</v>
      </c>
    </row>
    <row r="331" spans="1:6" s="4" customFormat="1" ht="12.75">
      <c r="A331" s="75">
        <f>A330+1</f>
        <v>34</v>
      </c>
      <c r="B331" s="61" t="s">
        <v>663</v>
      </c>
      <c r="C331" s="80" t="s">
        <v>880</v>
      </c>
      <c r="D331" s="2">
        <v>6</v>
      </c>
      <c r="E331" s="20">
        <v>65.376974568852177</v>
      </c>
      <c r="F331" s="20">
        <f>+E331*D331</f>
        <v>392.26184741311306</v>
      </c>
    </row>
    <row r="332" spans="1:6" s="4" customFormat="1" ht="25.5">
      <c r="A332" s="75">
        <f>A331+1</f>
        <v>35</v>
      </c>
      <c r="B332" s="61" t="s">
        <v>664</v>
      </c>
      <c r="C332" s="80" t="s">
        <v>880</v>
      </c>
      <c r="D332" s="2">
        <v>3</v>
      </c>
      <c r="E332" s="20">
        <v>122.38831623522374</v>
      </c>
      <c r="F332" s="20">
        <f>+E332*D332</f>
        <v>367.16494870567124</v>
      </c>
    </row>
    <row r="333" spans="1:6" s="4" customFormat="1" ht="12.75">
      <c r="A333" s="75">
        <f>A332+1</f>
        <v>36</v>
      </c>
      <c r="B333" s="61" t="s">
        <v>665</v>
      </c>
      <c r="C333" s="80" t="s">
        <v>880</v>
      </c>
      <c r="D333" s="2">
        <v>3</v>
      </c>
      <c r="E333" s="20">
        <v>77.88724168514716</v>
      </c>
      <c r="F333" s="20">
        <f>+E333*D333</f>
        <v>233.66172505544148</v>
      </c>
    </row>
    <row r="334" spans="1:6" s="4" customFormat="1" ht="12.75">
      <c r="A334" s="75">
        <f>A332+1</f>
        <v>36</v>
      </c>
      <c r="B334" s="61" t="s">
        <v>666</v>
      </c>
      <c r="C334" s="80" t="s">
        <v>880</v>
      </c>
      <c r="D334" s="2">
        <v>3</v>
      </c>
      <c r="E334" s="20">
        <v>122.38831623522374</v>
      </c>
      <c r="F334" s="20">
        <f>+E334*D334</f>
        <v>367.16494870567124</v>
      </c>
    </row>
    <row r="335" spans="1:6" s="5" customFormat="1" ht="12.75">
      <c r="A335" s="110"/>
      <c r="B335" s="59" t="s">
        <v>468</v>
      </c>
      <c r="C335" s="111"/>
      <c r="D335" s="16"/>
      <c r="E335" s="16"/>
      <c r="F335" s="112">
        <f>SUM(F309:F334)</f>
        <v>2541.7807667522416</v>
      </c>
    </row>
    <row r="336" spans="1:6" s="5" customFormat="1" ht="12.75">
      <c r="B336" s="59" t="s">
        <v>667</v>
      </c>
      <c r="C336" s="178"/>
      <c r="D336" s="102"/>
      <c r="E336" s="102"/>
      <c r="F336" s="102"/>
    </row>
    <row r="337" spans="1:7" s="4" customFormat="1" ht="25.5">
      <c r="A337" s="106">
        <f>A334+1</f>
        <v>37</v>
      </c>
      <c r="B337" s="61" t="s">
        <v>646</v>
      </c>
      <c r="C337" s="80" t="s">
        <v>885</v>
      </c>
      <c r="D337" s="114">
        <f>75/1000</f>
        <v>7.4999999999999997E-2</v>
      </c>
      <c r="E337" s="20">
        <v>665.64754910380725</v>
      </c>
      <c r="F337" s="20">
        <f>+E337*D337</f>
        <v>49.923566182785542</v>
      </c>
    </row>
    <row r="338" spans="1:7" s="4" customFormat="1" ht="25.5">
      <c r="A338" s="106">
        <f>A337+1</f>
        <v>38</v>
      </c>
      <c r="B338" s="61" t="s">
        <v>647</v>
      </c>
      <c r="C338" s="80" t="s">
        <v>885</v>
      </c>
      <c r="D338" s="114">
        <f>25/1000</f>
        <v>2.5000000000000001E-2</v>
      </c>
      <c r="E338" s="20">
        <v>836.93368311546783</v>
      </c>
      <c r="F338" s="20">
        <f>+E338*D338</f>
        <v>20.923342077886698</v>
      </c>
    </row>
    <row r="339" spans="1:7" s="4" customFormat="1" ht="25.5">
      <c r="A339" s="106">
        <f>A338+1</f>
        <v>39</v>
      </c>
      <c r="B339" s="61" t="s">
        <v>648</v>
      </c>
      <c r="C339" s="80" t="s">
        <v>885</v>
      </c>
      <c r="D339" s="114">
        <f>15/1000</f>
        <v>1.4999999999999999E-2</v>
      </c>
      <c r="E339" s="20">
        <v>665.64754910380725</v>
      </c>
      <c r="F339" s="20">
        <f>+E339*D339</f>
        <v>9.9847132365571092</v>
      </c>
    </row>
    <row r="340" spans="1:7" s="4" customFormat="1" ht="25.5">
      <c r="A340" s="75">
        <f>A339+1</f>
        <v>40</v>
      </c>
      <c r="B340" s="61" t="s">
        <v>649</v>
      </c>
      <c r="C340" s="80" t="s">
        <v>887</v>
      </c>
      <c r="D340" s="2">
        <v>2.4500000000000002</v>
      </c>
      <c r="E340" s="20">
        <v>9.415020258338199</v>
      </c>
      <c r="F340" s="20">
        <f>+E340*D340</f>
        <v>23.066799632928589</v>
      </c>
    </row>
    <row r="341" spans="1:7" s="4" customFormat="1" ht="25.5">
      <c r="A341" s="75">
        <f>A340+1</f>
        <v>41</v>
      </c>
      <c r="B341" s="61" t="s">
        <v>650</v>
      </c>
      <c r="C341" s="80" t="s">
        <v>887</v>
      </c>
      <c r="D341" s="2">
        <v>12.25</v>
      </c>
      <c r="E341" s="20">
        <v>9.415020258338199</v>
      </c>
      <c r="F341" s="20">
        <f>+E341*D341</f>
        <v>115.33399816464294</v>
      </c>
    </row>
    <row r="342" spans="1:7" s="5" customFormat="1" ht="38.25">
      <c r="A342" s="106">
        <f>A341+1</f>
        <v>42</v>
      </c>
      <c r="B342" s="61" t="s">
        <v>668</v>
      </c>
      <c r="C342" s="108" t="s">
        <v>898</v>
      </c>
      <c r="D342" s="11">
        <v>1</v>
      </c>
      <c r="E342" s="20">
        <v>21.038929085586826</v>
      </c>
      <c r="F342" s="20">
        <f>+E342*D342</f>
        <v>21.038929085586826</v>
      </c>
      <c r="G342" s="6"/>
    </row>
    <row r="343" spans="1:7" s="5" customFormat="1" ht="38.25">
      <c r="A343" s="106">
        <f>A340+1</f>
        <v>41</v>
      </c>
      <c r="B343" s="61" t="s">
        <v>669</v>
      </c>
      <c r="C343" s="108" t="s">
        <v>889</v>
      </c>
      <c r="D343" s="11">
        <v>35</v>
      </c>
      <c r="E343" s="20">
        <v>2.2533073960973726</v>
      </c>
      <c r="F343" s="20">
        <f>+E343*D343</f>
        <v>78.865758863408047</v>
      </c>
      <c r="G343" s="6"/>
    </row>
    <row r="344" spans="1:7" s="4" customFormat="1" ht="12.75">
      <c r="A344" s="75">
        <f>A343+1</f>
        <v>42</v>
      </c>
      <c r="B344" s="61" t="s">
        <v>670</v>
      </c>
      <c r="C344" s="80" t="s">
        <v>885</v>
      </c>
      <c r="D344" s="114">
        <f>67/1000</f>
        <v>6.7000000000000004E-2</v>
      </c>
      <c r="E344" s="20">
        <v>54.885923088283576</v>
      </c>
      <c r="F344" s="20">
        <f>+E344*D344</f>
        <v>3.677356846915</v>
      </c>
    </row>
    <row r="345" spans="1:7" ht="25.5">
      <c r="A345" s="60">
        <f>A344+1</f>
        <v>43</v>
      </c>
      <c r="B345" s="61" t="s">
        <v>623</v>
      </c>
      <c r="C345" s="62" t="s">
        <v>885</v>
      </c>
      <c r="D345" s="63">
        <f>90/1000</f>
        <v>0.09</v>
      </c>
      <c r="E345" s="20">
        <v>583.53461306029135</v>
      </c>
      <c r="F345" s="20">
        <f>+E345*D345</f>
        <v>52.518115175426217</v>
      </c>
    </row>
    <row r="346" spans="1:7" ht="12.75">
      <c r="A346" s="60">
        <f>A345+1</f>
        <v>44</v>
      </c>
      <c r="B346" s="61" t="s">
        <v>624</v>
      </c>
      <c r="C346" s="62" t="s">
        <v>892</v>
      </c>
      <c r="D346" s="20">
        <f>90*1.6</f>
        <v>144</v>
      </c>
      <c r="E346" s="20">
        <v>2.940317308300906</v>
      </c>
      <c r="F346" s="20">
        <f>+E346*D346</f>
        <v>423.40569239533045</v>
      </c>
    </row>
    <row r="347" spans="1:7" s="4" customFormat="1" ht="38.25">
      <c r="A347" s="75">
        <f>A346+1</f>
        <v>45</v>
      </c>
      <c r="B347" s="61" t="s">
        <v>632</v>
      </c>
      <c r="C347" s="80" t="s">
        <v>887</v>
      </c>
      <c r="D347" s="2">
        <v>0.5</v>
      </c>
      <c r="E347" s="20">
        <v>40.803758287965373</v>
      </c>
      <c r="F347" s="20">
        <f>+E347*D347</f>
        <v>20.401879143982686</v>
      </c>
    </row>
    <row r="348" spans="1:7" s="4" customFormat="1" ht="25.5">
      <c r="A348" s="75">
        <f>A347+1</f>
        <v>46</v>
      </c>
      <c r="B348" s="61" t="s">
        <v>671</v>
      </c>
      <c r="C348" s="80" t="s">
        <v>887</v>
      </c>
      <c r="D348" s="2">
        <v>6</v>
      </c>
      <c r="E348" s="20">
        <v>72.075101663844606</v>
      </c>
      <c r="F348" s="20">
        <f>+E348*D348</f>
        <v>432.45060998306764</v>
      </c>
    </row>
    <row r="349" spans="1:7" s="4" customFormat="1" ht="12.75">
      <c r="A349" s="75">
        <f>A348+1</f>
        <v>47</v>
      </c>
      <c r="B349" s="61" t="s">
        <v>634</v>
      </c>
      <c r="C349" s="80" t="s">
        <v>880</v>
      </c>
      <c r="D349" s="2">
        <v>6</v>
      </c>
      <c r="E349" s="20">
        <v>43.167856614223886</v>
      </c>
      <c r="F349" s="20">
        <f>+E349*D349</f>
        <v>259.0071396853433</v>
      </c>
    </row>
    <row r="350" spans="1:7" s="4" customFormat="1" ht="12.75">
      <c r="A350" s="75">
        <f>A349+1</f>
        <v>48</v>
      </c>
      <c r="B350" s="61" t="s">
        <v>635</v>
      </c>
      <c r="C350" s="80" t="s">
        <v>880</v>
      </c>
      <c r="D350" s="2">
        <v>3</v>
      </c>
      <c r="E350" s="20">
        <v>122.38831623522374</v>
      </c>
      <c r="F350" s="20">
        <f>+E350*D350</f>
        <v>367.16494870567124</v>
      </c>
    </row>
    <row r="351" spans="1:7" s="4" customFormat="1" ht="12.75">
      <c r="A351" s="75">
        <f>A350+1</f>
        <v>49</v>
      </c>
      <c r="B351" s="61" t="s">
        <v>636</v>
      </c>
      <c r="C351" s="80" t="s">
        <v>880</v>
      </c>
      <c r="D351" s="2">
        <v>3</v>
      </c>
      <c r="E351" s="20">
        <v>77.88724168514716</v>
      </c>
      <c r="F351" s="20">
        <f>+E351*D351</f>
        <v>233.66172505544148</v>
      </c>
    </row>
    <row r="352" spans="1:7" s="4" customFormat="1" ht="12.75">
      <c r="A352" s="75">
        <f>A351+1</f>
        <v>50</v>
      </c>
      <c r="B352" s="61" t="s">
        <v>520</v>
      </c>
      <c r="C352" s="80" t="s">
        <v>892</v>
      </c>
      <c r="D352" s="2">
        <v>0.03</v>
      </c>
      <c r="E352" s="20">
        <v>1012.9645602072649</v>
      </c>
      <c r="F352" s="20">
        <f>+E352*D352</f>
        <v>30.388936806217945</v>
      </c>
    </row>
    <row r="353" spans="1:6" s="4" customFormat="1" ht="38.25">
      <c r="A353" s="75">
        <f>A352+1</f>
        <v>51</v>
      </c>
      <c r="B353" s="61" t="s">
        <v>661</v>
      </c>
      <c r="C353" s="80" t="s">
        <v>892</v>
      </c>
      <c r="D353" s="2">
        <v>0.06</v>
      </c>
      <c r="E353" s="20">
        <v>863.96102754920207</v>
      </c>
      <c r="F353" s="20">
        <f>+E353*D353</f>
        <v>51.837661652952121</v>
      </c>
    </row>
    <row r="354" spans="1:6" s="5" customFormat="1" ht="25.5">
      <c r="A354" s="106">
        <v>52</v>
      </c>
      <c r="B354" s="113" t="s">
        <v>909</v>
      </c>
      <c r="C354" s="80" t="s">
        <v>880</v>
      </c>
      <c r="D354" s="11">
        <v>1</v>
      </c>
      <c r="E354" s="20">
        <v>586.10394466476896</v>
      </c>
      <c r="F354" s="20">
        <f>+E354*D354</f>
        <v>586.10394466476896</v>
      </c>
    </row>
    <row r="355" spans="1:6" s="5" customFormat="1" ht="89.25">
      <c r="A355" s="106">
        <v>53</v>
      </c>
      <c r="B355" s="113" t="s">
        <v>910</v>
      </c>
      <c r="C355" s="80" t="s">
        <v>880</v>
      </c>
      <c r="D355" s="11">
        <v>1</v>
      </c>
      <c r="E355" s="20">
        <v>3301.7342623944028</v>
      </c>
      <c r="F355" s="20">
        <f>+E355*D355</f>
        <v>3301.7342623944028</v>
      </c>
    </row>
    <row r="356" spans="1:6" s="5" customFormat="1" ht="12.75">
      <c r="A356" s="106">
        <v>54</v>
      </c>
      <c r="B356" s="61" t="s">
        <v>626</v>
      </c>
      <c r="C356" s="108" t="s">
        <v>891</v>
      </c>
      <c r="D356" s="11">
        <f>(35)/100</f>
        <v>0.35</v>
      </c>
      <c r="E356" s="20">
        <v>12.008984060124005</v>
      </c>
      <c r="F356" s="20">
        <f>+E356*D356</f>
        <v>4.2031444210434019</v>
      </c>
    </row>
    <row r="357" spans="1:6" s="5" customFormat="1" ht="12.75">
      <c r="A357" s="110"/>
      <c r="B357" s="59" t="s">
        <v>468</v>
      </c>
      <c r="C357" s="111"/>
      <c r="D357" s="16"/>
      <c r="E357" s="16"/>
      <c r="F357" s="112">
        <f>SUM(F337:F356)</f>
        <v>6085.6925241743584</v>
      </c>
    </row>
    <row r="358" spans="1:6" s="5" customFormat="1" ht="12.75">
      <c r="B358" s="59" t="s">
        <v>672</v>
      </c>
      <c r="C358" s="102"/>
      <c r="D358" s="102"/>
      <c r="E358" s="102"/>
      <c r="F358" s="102"/>
    </row>
    <row r="359" spans="1:6" s="9" customFormat="1" ht="25.5">
      <c r="A359" s="116">
        <v>1</v>
      </c>
      <c r="B359" s="61" t="s">
        <v>673</v>
      </c>
      <c r="C359" s="118" t="s">
        <v>880</v>
      </c>
      <c r="D359" s="8">
        <v>1</v>
      </c>
      <c r="E359" s="20">
        <v>47.408585156082047</v>
      </c>
      <c r="F359" s="20">
        <f>+E359*D359</f>
        <v>47.408585156082047</v>
      </c>
    </row>
    <row r="360" spans="1:6" s="9" customFormat="1" ht="51">
      <c r="A360" s="116">
        <f>A359+1</f>
        <v>2</v>
      </c>
      <c r="B360" s="61" t="s">
        <v>674</v>
      </c>
      <c r="C360" s="118" t="s">
        <v>880</v>
      </c>
      <c r="D360" s="8">
        <v>1</v>
      </c>
      <c r="E360" s="20">
        <v>8.9852994032744746</v>
      </c>
      <c r="F360" s="20">
        <f>+E360*D360</f>
        <v>8.9852994032744746</v>
      </c>
    </row>
    <row r="361" spans="1:6" s="9" customFormat="1" ht="51">
      <c r="A361" s="116">
        <f>A360+1</f>
        <v>3</v>
      </c>
      <c r="B361" s="61" t="s">
        <v>675</v>
      </c>
      <c r="C361" s="118" t="s">
        <v>880</v>
      </c>
      <c r="D361" s="8">
        <v>7</v>
      </c>
      <c r="E361" s="20">
        <v>4.4184378828455477</v>
      </c>
      <c r="F361" s="20">
        <f>+E361*D361</f>
        <v>30.929065179918833</v>
      </c>
    </row>
    <row r="362" spans="1:6" s="9" customFormat="1" ht="51">
      <c r="A362" s="116">
        <f>A361+1</f>
        <v>4</v>
      </c>
      <c r="B362" s="61" t="s">
        <v>676</v>
      </c>
      <c r="C362" s="118" t="s">
        <v>880</v>
      </c>
      <c r="D362" s="8">
        <v>2</v>
      </c>
      <c r="E362" s="20">
        <v>4.4184378828455477</v>
      </c>
      <c r="F362" s="20">
        <f>+E362*D362</f>
        <v>8.8368757656910955</v>
      </c>
    </row>
    <row r="363" spans="1:6" s="9" customFormat="1" ht="51">
      <c r="A363" s="116">
        <f>A362+1</f>
        <v>5</v>
      </c>
      <c r="B363" s="61" t="s">
        <v>677</v>
      </c>
      <c r="C363" s="118" t="s">
        <v>880</v>
      </c>
      <c r="D363" s="8">
        <v>16</v>
      </c>
      <c r="E363" s="20">
        <v>8.346924523063965</v>
      </c>
      <c r="F363" s="20">
        <f>+E363*D363</f>
        <v>133.55079236902344</v>
      </c>
    </row>
    <row r="364" spans="1:6" s="9" customFormat="1" ht="51">
      <c r="A364" s="116">
        <f>A363+1</f>
        <v>6</v>
      </c>
      <c r="B364" s="61" t="s">
        <v>678</v>
      </c>
      <c r="C364" s="118" t="s">
        <v>880</v>
      </c>
      <c r="D364" s="8">
        <v>1</v>
      </c>
      <c r="E364" s="20">
        <v>8.346924523063965</v>
      </c>
      <c r="F364" s="20">
        <f>+E364*D364</f>
        <v>8.346924523063965</v>
      </c>
    </row>
    <row r="365" spans="1:6" s="7" customFormat="1" ht="25.5">
      <c r="A365" s="120">
        <f>A364+1</f>
        <v>7</v>
      </c>
      <c r="B365" s="61" t="s">
        <v>679</v>
      </c>
      <c r="C365" s="122" t="s">
        <v>891</v>
      </c>
      <c r="D365" s="10">
        <f>915/100</f>
        <v>9.15</v>
      </c>
      <c r="E365" s="20">
        <v>83.399637220482319</v>
      </c>
      <c r="F365" s="20">
        <f>+E365*D365</f>
        <v>763.10668056741326</v>
      </c>
    </row>
    <row r="366" spans="1:6" s="5" customFormat="1" ht="25.5">
      <c r="A366" s="120">
        <f>A365+1</f>
        <v>8</v>
      </c>
      <c r="B366" s="61" t="s">
        <v>680</v>
      </c>
      <c r="C366" s="122" t="s">
        <v>891</v>
      </c>
      <c r="D366" s="10">
        <f>1050/100</f>
        <v>10.5</v>
      </c>
      <c r="E366" s="20">
        <v>62.143189204926564</v>
      </c>
      <c r="F366" s="20">
        <f>+E366*D366</f>
        <v>652.50348665172896</v>
      </c>
    </row>
    <row r="367" spans="1:6" s="5" customFormat="1" ht="12.75">
      <c r="A367" s="106">
        <f>A366+1</f>
        <v>9</v>
      </c>
      <c r="B367" s="61" t="s">
        <v>681</v>
      </c>
      <c r="C367" s="108" t="s">
        <v>891</v>
      </c>
      <c r="D367" s="11">
        <f>1965/100</f>
        <v>19.649999999999999</v>
      </c>
      <c r="E367" s="20">
        <v>54.310680948162982</v>
      </c>
      <c r="F367" s="20">
        <f>+E367*D367</f>
        <v>1067.2048806314026</v>
      </c>
    </row>
    <row r="368" spans="1:6" s="9" customFormat="1" ht="25.5">
      <c r="A368" s="116">
        <f>A367+1</f>
        <v>10</v>
      </c>
      <c r="B368" s="61" t="s">
        <v>682</v>
      </c>
      <c r="C368" s="118" t="s">
        <v>882</v>
      </c>
      <c r="D368" s="125">
        <f>57/100</f>
        <v>0.56999999999999995</v>
      </c>
      <c r="E368" s="20">
        <v>213.88754763822081</v>
      </c>
      <c r="F368" s="20">
        <f>+E368*D368</f>
        <v>121.91590215378585</v>
      </c>
    </row>
    <row r="369" spans="1:6" s="9" customFormat="1" ht="38.25">
      <c r="A369" s="116">
        <f>A368+1</f>
        <v>11</v>
      </c>
      <c r="B369" s="61" t="s">
        <v>683</v>
      </c>
      <c r="C369" s="118" t="s">
        <v>882</v>
      </c>
      <c r="D369" s="125">
        <f>3/100</f>
        <v>0.03</v>
      </c>
      <c r="E369" s="20">
        <v>213.88754763822081</v>
      </c>
      <c r="F369" s="20">
        <f>+E369*D369</f>
        <v>6.416626429146624</v>
      </c>
    </row>
    <row r="370" spans="1:6" s="9" customFormat="1" ht="25.5">
      <c r="A370" s="116">
        <f>A369+1</f>
        <v>12</v>
      </c>
      <c r="B370" s="61" t="s">
        <v>684</v>
      </c>
      <c r="C370" s="118" t="s">
        <v>880</v>
      </c>
      <c r="D370" s="8">
        <v>28</v>
      </c>
      <c r="E370" s="20">
        <v>14.221921803088909</v>
      </c>
      <c r="F370" s="20">
        <f>+E370*D370</f>
        <v>398.21381048648948</v>
      </c>
    </row>
    <row r="371" spans="1:6" s="9" customFormat="1" ht="25.5">
      <c r="A371" s="116">
        <f>A370+1</f>
        <v>13</v>
      </c>
      <c r="B371" s="61" t="s">
        <v>685</v>
      </c>
      <c r="C371" s="118" t="s">
        <v>880</v>
      </c>
      <c r="D371" s="8">
        <v>25</v>
      </c>
      <c r="E371" s="20">
        <v>14.966195192989316</v>
      </c>
      <c r="F371" s="20">
        <f>+E371*D371</f>
        <v>374.15487982473292</v>
      </c>
    </row>
    <row r="372" spans="1:6" s="9" customFormat="1" ht="25.5">
      <c r="A372" s="116">
        <f>A371+1</f>
        <v>14</v>
      </c>
      <c r="B372" s="61" t="s">
        <v>686</v>
      </c>
      <c r="C372" s="118" t="s">
        <v>880</v>
      </c>
      <c r="D372" s="8">
        <v>32</v>
      </c>
      <c r="E372" s="20">
        <v>7.5234612939851999</v>
      </c>
      <c r="F372" s="20">
        <f>+E372*D372</f>
        <v>240.7507614075264</v>
      </c>
    </row>
    <row r="373" spans="1:6" s="9" customFormat="1" ht="25.5">
      <c r="A373" s="116">
        <f>A372+1</f>
        <v>15</v>
      </c>
      <c r="B373" s="61" t="s">
        <v>687</v>
      </c>
      <c r="C373" s="118" t="s">
        <v>880</v>
      </c>
      <c r="D373" s="8">
        <v>17</v>
      </c>
      <c r="E373" s="20">
        <v>13.477648413188492</v>
      </c>
      <c r="F373" s="20">
        <f>+E373*D373</f>
        <v>229.12002302420436</v>
      </c>
    </row>
    <row r="374" spans="1:6" s="9" customFormat="1" ht="25.5">
      <c r="A374" s="116">
        <f>A373+1</f>
        <v>16</v>
      </c>
      <c r="B374" s="61" t="s">
        <v>688</v>
      </c>
      <c r="C374" s="118" t="s">
        <v>880</v>
      </c>
      <c r="D374" s="8">
        <v>22</v>
      </c>
      <c r="E374" s="20">
        <v>10.500554853586845</v>
      </c>
      <c r="F374" s="20">
        <f>+E374*D374</f>
        <v>231.01220677891058</v>
      </c>
    </row>
    <row r="375" spans="1:6" s="9" customFormat="1" ht="25.5">
      <c r="A375" s="116">
        <f>A374+1</f>
        <v>17</v>
      </c>
      <c r="B375" s="61" t="s">
        <v>689</v>
      </c>
      <c r="C375" s="118" t="s">
        <v>880</v>
      </c>
      <c r="D375" s="8">
        <v>8</v>
      </c>
      <c r="E375" s="20">
        <v>16.454741972790142</v>
      </c>
      <c r="F375" s="20">
        <f>+E375*D375</f>
        <v>131.63793578232114</v>
      </c>
    </row>
    <row r="376" spans="1:6" s="9" customFormat="1" ht="25.5">
      <c r="A376" s="116">
        <f>A375+1</f>
        <v>18</v>
      </c>
      <c r="B376" s="61" t="s">
        <v>690</v>
      </c>
      <c r="C376" s="118" t="s">
        <v>880</v>
      </c>
      <c r="D376" s="8">
        <v>23</v>
      </c>
      <c r="E376" s="20">
        <v>25.386022651595088</v>
      </c>
      <c r="F376" s="20">
        <f>+E376*D376</f>
        <v>583.87852098668702</v>
      </c>
    </row>
    <row r="377" spans="1:6" s="9" customFormat="1" ht="12.75">
      <c r="A377" s="116">
        <f>A376+1</f>
        <v>19</v>
      </c>
      <c r="B377" s="61" t="s">
        <v>691</v>
      </c>
      <c r="C377" s="118" t="s">
        <v>880</v>
      </c>
      <c r="D377" s="8">
        <v>11</v>
      </c>
      <c r="E377" s="20">
        <v>7.5234612939851999</v>
      </c>
      <c r="F377" s="20">
        <f>+E377*D377</f>
        <v>82.758074233837192</v>
      </c>
    </row>
    <row r="378" spans="1:6" s="9" customFormat="1" ht="25.5">
      <c r="A378" s="116">
        <f>A377+1</f>
        <v>20</v>
      </c>
      <c r="B378" s="61" t="s">
        <v>692</v>
      </c>
      <c r="C378" s="118" t="s">
        <v>882</v>
      </c>
      <c r="D378" s="8">
        <f>20/100</f>
        <v>0.2</v>
      </c>
      <c r="E378" s="20">
        <v>185.43180365927779</v>
      </c>
      <c r="F378" s="20">
        <f>+E378*D378</f>
        <v>37.086360731855557</v>
      </c>
    </row>
    <row r="379" spans="1:6" s="9" customFormat="1" ht="25.5">
      <c r="A379" s="116">
        <f>A378+1</f>
        <v>21</v>
      </c>
      <c r="B379" s="61" t="s">
        <v>693</v>
      </c>
      <c r="C379" s="118" t="s">
        <v>882</v>
      </c>
      <c r="D379" s="8">
        <f>9/100</f>
        <v>0.09</v>
      </c>
      <c r="E379" s="20">
        <v>222.6454731542984</v>
      </c>
      <c r="F379" s="20">
        <f>+E379*D379</f>
        <v>20.038092583886854</v>
      </c>
    </row>
    <row r="380" spans="1:6" s="9" customFormat="1" ht="25.5">
      <c r="A380" s="116">
        <f>A379+1</f>
        <v>22</v>
      </c>
      <c r="B380" s="61" t="s">
        <v>694</v>
      </c>
      <c r="C380" s="118" t="s">
        <v>882</v>
      </c>
      <c r="D380" s="8">
        <f>6/100</f>
        <v>0.06</v>
      </c>
      <c r="E380" s="20">
        <v>259.85914264931893</v>
      </c>
      <c r="F380" s="20">
        <f>+E380*D380</f>
        <v>15.591548558959134</v>
      </c>
    </row>
    <row r="381" spans="1:6" s="9" customFormat="1" ht="25.5">
      <c r="A381" s="116">
        <f>A380+1</f>
        <v>23</v>
      </c>
      <c r="B381" s="61" t="s">
        <v>695</v>
      </c>
      <c r="C381" s="118" t="s">
        <v>882</v>
      </c>
      <c r="D381" s="8">
        <f>6/100</f>
        <v>0.06</v>
      </c>
      <c r="E381" s="20">
        <v>289.63007824533543</v>
      </c>
      <c r="F381" s="20">
        <f>+E381*D381</f>
        <v>17.377804694720126</v>
      </c>
    </row>
    <row r="382" spans="1:6" s="5" customFormat="1" ht="25.5">
      <c r="A382" s="106">
        <f>A380+1</f>
        <v>23</v>
      </c>
      <c r="B382" s="61" t="s">
        <v>696</v>
      </c>
      <c r="C382" s="108" t="s">
        <v>891</v>
      </c>
      <c r="D382" s="11">
        <f>130/100</f>
        <v>1.3</v>
      </c>
      <c r="E382" s="20">
        <v>147.25220632976206</v>
      </c>
      <c r="F382" s="20">
        <f>+E382*D382</f>
        <v>191.4278682286907</v>
      </c>
    </row>
    <row r="383" spans="1:6" s="5" customFormat="1" ht="25.5">
      <c r="A383" s="106">
        <f>A382+1</f>
        <v>24</v>
      </c>
      <c r="B383" s="61" t="s">
        <v>697</v>
      </c>
      <c r="C383" s="108" t="s">
        <v>880</v>
      </c>
      <c r="D383" s="11">
        <v>13</v>
      </c>
      <c r="E383" s="20">
        <v>9.4140035127062145</v>
      </c>
      <c r="F383" s="20">
        <f>+E383*D383</f>
        <v>122.38204566518078</v>
      </c>
    </row>
    <row r="384" spans="1:6" s="5" customFormat="1" ht="12.75">
      <c r="A384" s="106">
        <f>A383+1</f>
        <v>25</v>
      </c>
      <c r="B384" s="61" t="s">
        <v>698</v>
      </c>
      <c r="C384" s="108" t="s">
        <v>891</v>
      </c>
      <c r="D384" s="11">
        <f>1/100</f>
        <v>0.01</v>
      </c>
      <c r="E384" s="20">
        <v>149.96469701816395</v>
      </c>
      <c r="F384" s="20">
        <f>+E384*D384</f>
        <v>1.4996469701816395</v>
      </c>
    </row>
    <row r="385" spans="1:6" s="5" customFormat="1" ht="25.5">
      <c r="A385" s="106">
        <f>A384+1</f>
        <v>26</v>
      </c>
      <c r="B385" s="61" t="s">
        <v>699</v>
      </c>
      <c r="C385" s="108" t="s">
        <v>889</v>
      </c>
      <c r="D385" s="11">
        <v>165</v>
      </c>
      <c r="E385" s="20">
        <v>0.65564094603457201</v>
      </c>
      <c r="F385" s="20">
        <f>+E385*D385</f>
        <v>108.18075609570438</v>
      </c>
    </row>
    <row r="386" spans="1:6" s="5" customFormat="1" ht="12.75">
      <c r="A386" s="106">
        <f>A385+1</f>
        <v>27</v>
      </c>
      <c r="B386" s="61" t="s">
        <v>700</v>
      </c>
      <c r="C386" s="108" t="s">
        <v>880</v>
      </c>
      <c r="D386" s="11">
        <v>165</v>
      </c>
      <c r="E386" s="20">
        <v>7.4427338990041211E-2</v>
      </c>
      <c r="F386" s="20">
        <f>+E386*D386</f>
        <v>12.280510933356799</v>
      </c>
    </row>
    <row r="387" spans="1:6" s="5" customFormat="1" ht="38.25">
      <c r="A387" s="106">
        <f>A386+1</f>
        <v>28</v>
      </c>
      <c r="B387" s="61" t="s">
        <v>701</v>
      </c>
      <c r="C387" s="108" t="s">
        <v>880</v>
      </c>
      <c r="D387" s="11">
        <v>15</v>
      </c>
      <c r="E387" s="20">
        <v>7.4427338990041211E-2</v>
      </c>
      <c r="F387" s="20">
        <f>+E387*D387</f>
        <v>1.1164100848506182</v>
      </c>
    </row>
    <row r="388" spans="1:6" s="4" customFormat="1" ht="25.5">
      <c r="A388" s="75">
        <f>A387+1</f>
        <v>29</v>
      </c>
      <c r="B388" s="61" t="s">
        <v>702</v>
      </c>
      <c r="C388" s="80" t="s">
        <v>885</v>
      </c>
      <c r="D388" s="95">
        <f>48*0.9/1000</f>
        <v>4.3200000000000002E-2</v>
      </c>
      <c r="E388" s="20">
        <v>665.64754910380725</v>
      </c>
      <c r="F388" s="20">
        <f>+E388*D388</f>
        <v>28.755974121284474</v>
      </c>
    </row>
    <row r="389" spans="1:6" s="5" customFormat="1" ht="12.75">
      <c r="A389" s="106">
        <f>A388+1</f>
        <v>30</v>
      </c>
      <c r="B389" s="61" t="s">
        <v>464</v>
      </c>
      <c r="C389" s="108" t="s">
        <v>886</v>
      </c>
      <c r="D389" s="115">
        <f>48*0.1/100</f>
        <v>4.8000000000000008E-2</v>
      </c>
      <c r="E389" s="20">
        <v>624.59595379733435</v>
      </c>
      <c r="F389" s="20">
        <f>+E389*D389</f>
        <v>29.980605782272054</v>
      </c>
    </row>
    <row r="390" spans="1:6" s="9" customFormat="1" ht="12.75">
      <c r="A390" s="106">
        <f>A389+1</f>
        <v>31</v>
      </c>
      <c r="B390" s="61" t="s">
        <v>670</v>
      </c>
      <c r="C390" s="108" t="s">
        <v>886</v>
      </c>
      <c r="D390" s="115">
        <f>48/100</f>
        <v>0.48</v>
      </c>
      <c r="E390" s="20">
        <v>180.93965259489789</v>
      </c>
      <c r="F390" s="20">
        <f>+E390*D390</f>
        <v>86.85103324555098</v>
      </c>
    </row>
    <row r="391" spans="1:6" ht="12.75">
      <c r="A391" s="126"/>
      <c r="B391" s="59" t="s">
        <v>703</v>
      </c>
      <c r="C391" s="178"/>
      <c r="D391" s="129"/>
      <c r="E391" s="129"/>
      <c r="F391" s="130">
        <f>SUM(F359:F390)</f>
        <v>5793.299989051734</v>
      </c>
    </row>
    <row r="392" spans="1:6" s="5" customFormat="1" ht="12.75">
      <c r="B392" s="59" t="s">
        <v>468</v>
      </c>
      <c r="C392" s="128"/>
      <c r="D392" s="102"/>
      <c r="E392" s="102"/>
      <c r="F392" s="102"/>
    </row>
    <row r="393" spans="1:6" s="7" customFormat="1" ht="12.75" customHeight="1">
      <c r="A393" s="75">
        <v>1</v>
      </c>
      <c r="B393" s="61" t="s">
        <v>704</v>
      </c>
      <c r="C393" s="122" t="s">
        <v>897</v>
      </c>
      <c r="D393" s="10">
        <f>239*0.31</f>
        <v>74.09</v>
      </c>
      <c r="E393" s="20">
        <v>1.0401170777018744</v>
      </c>
      <c r="F393" s="20">
        <f>+E393*D393</f>
        <v>77.062274286931881</v>
      </c>
    </row>
    <row r="394" spans="1:6" s="4" customFormat="1" ht="12.75" customHeight="1">
      <c r="A394" s="75">
        <f>A393+1</f>
        <v>2</v>
      </c>
      <c r="B394" s="61" t="s">
        <v>705</v>
      </c>
      <c r="C394" s="122" t="s">
        <v>896</v>
      </c>
      <c r="D394" s="10">
        <v>239</v>
      </c>
      <c r="E394" s="20">
        <v>5.9541871192032962</v>
      </c>
      <c r="F394" s="20">
        <f>+E394*D394</f>
        <v>1423.0507214895879</v>
      </c>
    </row>
    <row r="395" spans="1:6" s="4" customFormat="1" ht="12.75" customHeight="1">
      <c r="A395" s="75">
        <f>A393+1</f>
        <v>2</v>
      </c>
      <c r="B395" s="61" t="s">
        <v>706</v>
      </c>
      <c r="C395" s="122" t="s">
        <v>896</v>
      </c>
      <c r="D395" s="10">
        <v>1</v>
      </c>
      <c r="E395" s="20">
        <v>25.305295256614002</v>
      </c>
      <c r="F395" s="20">
        <f>+E395*D395</f>
        <v>25.305295256614002</v>
      </c>
    </row>
    <row r="396" spans="1:6" s="4" customFormat="1" ht="12.75" customHeight="1">
      <c r="A396" s="75">
        <f>A395+1</f>
        <v>3</v>
      </c>
      <c r="B396" s="61" t="s">
        <v>707</v>
      </c>
      <c r="C396" s="122" t="s">
        <v>896</v>
      </c>
      <c r="D396" s="10">
        <v>1</v>
      </c>
      <c r="E396" s="20">
        <v>34.236575935418948</v>
      </c>
      <c r="F396" s="20">
        <f>+E396*D396</f>
        <v>34.236575935418948</v>
      </c>
    </row>
    <row r="397" spans="1:6" s="7" customFormat="1" ht="12.75" customHeight="1">
      <c r="A397" s="75">
        <f>A396+1</f>
        <v>4</v>
      </c>
      <c r="B397" s="61" t="s">
        <v>708</v>
      </c>
      <c r="C397" s="122" t="s">
        <v>880</v>
      </c>
      <c r="D397" s="10">
        <v>28</v>
      </c>
      <c r="E397" s="20">
        <v>5.910111342187423</v>
      </c>
      <c r="F397" s="20">
        <f>+E397*D397</f>
        <v>165.48311758124785</v>
      </c>
    </row>
    <row r="398" spans="1:6" s="7" customFormat="1" ht="12.75" customHeight="1">
      <c r="A398" s="75">
        <f>A397+1</f>
        <v>5</v>
      </c>
      <c r="B398" s="61" t="s">
        <v>709</v>
      </c>
      <c r="C398" s="122" t="s">
        <v>880</v>
      </c>
      <c r="D398" s="10">
        <v>28</v>
      </c>
      <c r="E398" s="20">
        <v>5.910111342187423</v>
      </c>
      <c r="F398" s="20">
        <f>+E398*D398</f>
        <v>165.48311758124785</v>
      </c>
    </row>
    <row r="399" spans="1:6" s="7" customFormat="1" ht="12.75" customHeight="1">
      <c r="A399" s="75">
        <f>A398+1</f>
        <v>6</v>
      </c>
      <c r="B399" s="61" t="s">
        <v>710</v>
      </c>
      <c r="C399" s="122" t="s">
        <v>880</v>
      </c>
      <c r="D399" s="10">
        <v>28</v>
      </c>
      <c r="E399" s="20">
        <v>0.62072400717694365</v>
      </c>
      <c r="F399" s="20">
        <f>+E399*D399</f>
        <v>17.380272200954423</v>
      </c>
    </row>
    <row r="400" spans="1:6" s="7" customFormat="1" ht="12.75" customHeight="1">
      <c r="A400" s="75">
        <f>A399+1</f>
        <v>7</v>
      </c>
      <c r="B400" s="61" t="s">
        <v>711</v>
      </c>
      <c r="C400" s="122" t="s">
        <v>880</v>
      </c>
      <c r="D400" s="10">
        <v>28</v>
      </c>
      <c r="E400" s="20">
        <v>6.0306836313512884</v>
      </c>
      <c r="F400" s="20">
        <f>+E400*D400</f>
        <v>168.85914167783608</v>
      </c>
    </row>
    <row r="401" spans="1:6" s="4" customFormat="1" ht="12.75" customHeight="1">
      <c r="A401" s="75">
        <f>A400+1</f>
        <v>8</v>
      </c>
      <c r="B401" s="61" t="s">
        <v>712</v>
      </c>
      <c r="C401" s="80" t="s">
        <v>889</v>
      </c>
      <c r="D401" s="2">
        <v>95</v>
      </c>
      <c r="E401" s="20">
        <v>4.5194658334916591</v>
      </c>
      <c r="F401" s="20">
        <f>+E401*D401</f>
        <v>429.34925418170764</v>
      </c>
    </row>
    <row r="402" spans="1:6" s="4" customFormat="1" ht="12.75" customHeight="1">
      <c r="A402" s="75">
        <f>A401+1</f>
        <v>9</v>
      </c>
      <c r="B402" s="61" t="s">
        <v>713</v>
      </c>
      <c r="C402" s="80" t="s">
        <v>889</v>
      </c>
      <c r="D402" s="2">
        <v>46</v>
      </c>
      <c r="E402" s="20">
        <v>4.921373464037881</v>
      </c>
      <c r="F402" s="20">
        <f>+E402*D402</f>
        <v>226.38317934574252</v>
      </c>
    </row>
    <row r="403" spans="1:6" s="4" customFormat="1" ht="12.75" customHeight="1">
      <c r="A403" s="75">
        <f>A402+1</f>
        <v>10</v>
      </c>
      <c r="B403" s="61" t="s">
        <v>714</v>
      </c>
      <c r="C403" s="80" t="s">
        <v>889</v>
      </c>
      <c r="D403" s="2">
        <v>43</v>
      </c>
      <c r="E403" s="20">
        <v>4.0338979952844669</v>
      </c>
      <c r="F403" s="20">
        <f>+E403*D403</f>
        <v>173.45761379723209</v>
      </c>
    </row>
    <row r="404" spans="1:6" s="4" customFormat="1" ht="12.75" customHeight="1">
      <c r="A404" s="75">
        <f>A403+1</f>
        <v>11</v>
      </c>
      <c r="B404" s="61" t="s">
        <v>715</v>
      </c>
      <c r="C404" s="80" t="s">
        <v>889</v>
      </c>
      <c r="D404" s="2">
        <v>13</v>
      </c>
      <c r="E404" s="20">
        <v>3.1854263307979975</v>
      </c>
      <c r="F404" s="20">
        <f>+E404*D404</f>
        <v>41.410542300373969</v>
      </c>
    </row>
    <row r="405" spans="1:6" s="4" customFormat="1" ht="12.75" customHeight="1">
      <c r="A405" s="75">
        <f>A404+1</f>
        <v>12</v>
      </c>
      <c r="B405" s="61" t="s">
        <v>716</v>
      </c>
      <c r="C405" s="80" t="s">
        <v>889</v>
      </c>
      <c r="D405" s="2">
        <v>106</v>
      </c>
      <c r="E405" s="20">
        <v>5.7457267920554145</v>
      </c>
      <c r="F405" s="20">
        <f>+E405*D405</f>
        <v>609.04703995787395</v>
      </c>
    </row>
    <row r="406" spans="1:6" s="4" customFormat="1" ht="12.75" customHeight="1">
      <c r="A406" s="75">
        <f>A405+1</f>
        <v>13</v>
      </c>
      <c r="B406" s="61" t="s">
        <v>717</v>
      </c>
      <c r="C406" s="80" t="s">
        <v>889</v>
      </c>
      <c r="D406" s="2">
        <v>65</v>
      </c>
      <c r="E406" s="20">
        <v>0.29770935596016485</v>
      </c>
      <c r="F406" s="20">
        <f>+E406*D406</f>
        <v>19.351108137410716</v>
      </c>
    </row>
    <row r="407" spans="1:6" s="4" customFormat="1" ht="12.75" customHeight="1">
      <c r="A407" s="75">
        <f>A406+1</f>
        <v>14</v>
      </c>
      <c r="B407" s="61" t="s">
        <v>718</v>
      </c>
      <c r="C407" s="80" t="s">
        <v>889</v>
      </c>
      <c r="D407" s="2">
        <v>46</v>
      </c>
      <c r="E407" s="20">
        <v>0.38702216274821422</v>
      </c>
      <c r="F407" s="20">
        <f>+E407*D407</f>
        <v>17.803019486417853</v>
      </c>
    </row>
    <row r="408" spans="1:6" s="4" customFormat="1" ht="12.75" customHeight="1">
      <c r="A408" s="75">
        <f>A407+1</f>
        <v>15</v>
      </c>
      <c r="B408" s="61" t="s">
        <v>719</v>
      </c>
      <c r="C408" s="80" t="s">
        <v>889</v>
      </c>
      <c r="D408" s="2">
        <v>56</v>
      </c>
      <c r="E408" s="20">
        <v>0.43167856614223887</v>
      </c>
      <c r="F408" s="20">
        <f>+E408*D408</f>
        <v>24.173999703965379</v>
      </c>
    </row>
    <row r="409" spans="1:6" s="4" customFormat="1" ht="12.75" customHeight="1">
      <c r="A409" s="75">
        <f>A408+1</f>
        <v>16</v>
      </c>
      <c r="B409" s="61" t="s">
        <v>720</v>
      </c>
      <c r="C409" s="80" t="s">
        <v>889</v>
      </c>
      <c r="D409" s="2">
        <v>106</v>
      </c>
      <c r="E409" s="20">
        <v>0.47633496953626364</v>
      </c>
      <c r="F409" s="20">
        <f>+E409*D409</f>
        <v>50.491506770843948</v>
      </c>
    </row>
    <row r="410" spans="1:6" s="7" customFormat="1" ht="12.75" customHeight="1">
      <c r="A410" s="75">
        <f>A409+1</f>
        <v>17</v>
      </c>
      <c r="B410" s="61" t="s">
        <v>721</v>
      </c>
      <c r="C410" s="122" t="s">
        <v>880</v>
      </c>
      <c r="D410" s="10">
        <v>2</v>
      </c>
      <c r="E410" s="20">
        <v>5.910111342187423</v>
      </c>
      <c r="F410" s="20">
        <f>+E410*D410</f>
        <v>11.820222684374846</v>
      </c>
    </row>
    <row r="411" spans="1:6" s="7" customFormat="1" ht="12.75" customHeight="1">
      <c r="A411" s="75">
        <f>A410+1</f>
        <v>18</v>
      </c>
      <c r="B411" s="61" t="s">
        <v>722</v>
      </c>
      <c r="C411" s="122" t="s">
        <v>880</v>
      </c>
      <c r="D411" s="10">
        <v>2</v>
      </c>
      <c r="E411" s="20">
        <v>6.1929352303495788</v>
      </c>
      <c r="F411" s="20">
        <f>+E411*D411</f>
        <v>12.385870460699158</v>
      </c>
    </row>
    <row r="412" spans="1:6" s="7" customFormat="1" ht="12.75" customHeight="1">
      <c r="A412" s="75">
        <f>A411+1</f>
        <v>19</v>
      </c>
      <c r="B412" s="61" t="s">
        <v>723</v>
      </c>
      <c r="C412" s="122" t="s">
        <v>880</v>
      </c>
      <c r="D412" s="10">
        <v>2</v>
      </c>
      <c r="E412" s="20">
        <v>6.6097283286938096</v>
      </c>
      <c r="F412" s="20">
        <f>+E412*D412</f>
        <v>13.219456657387619</v>
      </c>
    </row>
    <row r="413" spans="1:6" s="7" customFormat="1" ht="12.75" customHeight="1">
      <c r="A413" s="75">
        <f>A412+1</f>
        <v>20</v>
      </c>
      <c r="B413" s="61" t="s">
        <v>724</v>
      </c>
      <c r="C413" s="122" t="s">
        <v>880</v>
      </c>
      <c r="D413" s="10">
        <v>2</v>
      </c>
      <c r="E413" s="20">
        <v>6.1929352303495788</v>
      </c>
      <c r="F413" s="20">
        <f>+E413*D413</f>
        <v>12.385870460699158</v>
      </c>
    </row>
    <row r="414" spans="1:6" s="7" customFormat="1" ht="12.75" customHeight="1">
      <c r="A414" s="75">
        <f>A413+1</f>
        <v>21</v>
      </c>
      <c r="B414" s="61" t="s">
        <v>725</v>
      </c>
      <c r="C414" s="122" t="s">
        <v>880</v>
      </c>
      <c r="D414" s="10">
        <v>4</v>
      </c>
      <c r="E414" s="20">
        <v>6.0306836313512884</v>
      </c>
      <c r="F414" s="20">
        <f>+E414*D414</f>
        <v>24.122734525405154</v>
      </c>
    </row>
    <row r="415" spans="1:6" s="5" customFormat="1" ht="12.75" customHeight="1">
      <c r="A415" s="106">
        <f>A414+1</f>
        <v>22</v>
      </c>
      <c r="B415" s="61" t="s">
        <v>726</v>
      </c>
      <c r="C415" s="108" t="s">
        <v>880</v>
      </c>
      <c r="D415" s="11">
        <v>200</v>
      </c>
      <c r="E415" s="20">
        <v>0.3166616348259858</v>
      </c>
      <c r="F415" s="20">
        <f>+E415*D415</f>
        <v>63.332326965197161</v>
      </c>
    </row>
    <row r="416" spans="1:6" s="4" customFormat="1" ht="12.75" customHeight="1">
      <c r="A416" s="75">
        <f>A415+1</f>
        <v>23</v>
      </c>
      <c r="B416" s="61" t="s">
        <v>626</v>
      </c>
      <c r="C416" s="80" t="s">
        <v>891</v>
      </c>
      <c r="D416" s="2">
        <f>303/100</f>
        <v>3.03</v>
      </c>
      <c r="E416" s="20">
        <v>12.008984060124005</v>
      </c>
      <c r="F416" s="20">
        <f>+E416*D416</f>
        <v>36.387221702175736</v>
      </c>
    </row>
    <row r="417" spans="1:7" s="7" customFormat="1" ht="12.75" customHeight="1">
      <c r="A417" s="75">
        <f>A416+1</f>
        <v>24</v>
      </c>
      <c r="B417" s="61" t="s">
        <v>727</v>
      </c>
      <c r="C417" s="122" t="s">
        <v>895</v>
      </c>
      <c r="D417" s="10">
        <v>10</v>
      </c>
      <c r="E417" s="20">
        <v>0.59541871192032969</v>
      </c>
      <c r="F417" s="20">
        <f>+E417*D417</f>
        <v>5.9541871192032971</v>
      </c>
    </row>
    <row r="418" spans="1:7" s="12" customFormat="1" ht="12.75" customHeight="1">
      <c r="A418" s="133"/>
      <c r="B418" s="59" t="s">
        <v>468</v>
      </c>
      <c r="C418" s="135"/>
      <c r="D418" s="136"/>
      <c r="E418" s="136"/>
      <c r="F418" s="137">
        <f>SUM(F393:F417)</f>
        <v>3847.9356702665491</v>
      </c>
      <c r="G418" s="7"/>
    </row>
    <row r="419" spans="1:7" s="4" customFormat="1" ht="12.75">
      <c r="A419" s="183"/>
      <c r="B419" s="59" t="s">
        <v>508</v>
      </c>
      <c r="C419" s="122"/>
      <c r="D419" s="10"/>
      <c r="E419" s="10"/>
      <c r="F419" s="132"/>
    </row>
    <row r="420" spans="1:7" s="4" customFormat="1" ht="38.25">
      <c r="A420" s="75">
        <v>1</v>
      </c>
      <c r="B420" s="61" t="s">
        <v>728</v>
      </c>
      <c r="C420" s="122" t="s">
        <v>880</v>
      </c>
      <c r="D420" s="10">
        <v>2</v>
      </c>
      <c r="E420" s="20">
        <v>517.26880492617408</v>
      </c>
      <c r="F420" s="20">
        <f>+E420*D420</f>
        <v>1034.5376098523482</v>
      </c>
    </row>
    <row r="421" spans="1:7" s="7" customFormat="1" ht="38.25">
      <c r="A421" s="75">
        <f>A420+1</f>
        <v>2</v>
      </c>
      <c r="B421" s="61" t="s">
        <v>729</v>
      </c>
      <c r="C421" s="122" t="s">
        <v>889</v>
      </c>
      <c r="D421" s="10">
        <v>3</v>
      </c>
      <c r="E421" s="20">
        <v>3.1558526663539315</v>
      </c>
      <c r="F421" s="20">
        <f>+E421*D421</f>
        <v>9.4675579990617944</v>
      </c>
    </row>
    <row r="422" spans="1:7" s="4" customFormat="1" ht="38.25">
      <c r="A422" s="75">
        <f>A421+1</f>
        <v>3</v>
      </c>
      <c r="B422" s="61" t="s">
        <v>730</v>
      </c>
      <c r="C422" s="122" t="s">
        <v>880</v>
      </c>
      <c r="D422" s="10">
        <v>1</v>
      </c>
      <c r="E422" s="20">
        <v>124.68140757810711</v>
      </c>
      <c r="F422" s="20">
        <f>+E422*D422</f>
        <v>124.68140757810711</v>
      </c>
    </row>
    <row r="423" spans="1:7" s="7" customFormat="1" ht="25.5">
      <c r="A423" s="75">
        <f>A422+1</f>
        <v>4</v>
      </c>
      <c r="B423" s="61" t="s">
        <v>731</v>
      </c>
      <c r="C423" s="122" t="s">
        <v>880</v>
      </c>
      <c r="D423" s="10">
        <v>1</v>
      </c>
      <c r="E423" s="20">
        <v>49.611371632865527</v>
      </c>
      <c r="F423" s="20">
        <f>+E423*D423</f>
        <v>49.611371632865527</v>
      </c>
    </row>
    <row r="424" spans="1:7" s="7" customFormat="1" ht="38.25">
      <c r="A424" s="75">
        <f>A423+1</f>
        <v>5</v>
      </c>
      <c r="B424" s="61" t="s">
        <v>732</v>
      </c>
      <c r="C424" s="122" t="s">
        <v>880</v>
      </c>
      <c r="D424" s="10">
        <v>2</v>
      </c>
      <c r="E424" s="20">
        <v>82.614954258584675</v>
      </c>
      <c r="F424" s="20">
        <f>+E424*D424</f>
        <v>165.22990851716935</v>
      </c>
    </row>
    <row r="425" spans="1:7" s="7" customFormat="1" ht="25.5">
      <c r="A425" s="75">
        <f>A424+1</f>
        <v>6</v>
      </c>
      <c r="B425" s="61" t="s">
        <v>733</v>
      </c>
      <c r="C425" s="122" t="s">
        <v>880</v>
      </c>
      <c r="D425" s="10">
        <v>1</v>
      </c>
      <c r="E425" s="20">
        <v>75.603223425340104</v>
      </c>
      <c r="F425" s="20">
        <f>+E425*D425</f>
        <v>75.603223425340104</v>
      </c>
    </row>
    <row r="426" spans="1:7" s="7" customFormat="1" ht="38.25">
      <c r="A426" s="75">
        <f>A425+1</f>
        <v>7</v>
      </c>
      <c r="B426" s="61" t="s">
        <v>734</v>
      </c>
      <c r="C426" s="122" t="s">
        <v>880</v>
      </c>
      <c r="D426" s="10">
        <v>1</v>
      </c>
      <c r="E426" s="20">
        <v>70.565334987051472</v>
      </c>
      <c r="F426" s="20">
        <f>+E426*D426</f>
        <v>70.565334987051472</v>
      </c>
    </row>
    <row r="427" spans="1:7" s="7" customFormat="1" ht="12.75">
      <c r="A427" s="75">
        <f>A426+1</f>
        <v>8</v>
      </c>
      <c r="B427" s="61" t="s">
        <v>735</v>
      </c>
      <c r="C427" s="122" t="s">
        <v>880</v>
      </c>
      <c r="D427" s="10">
        <v>1</v>
      </c>
      <c r="E427" s="20">
        <v>57.3791393882533</v>
      </c>
      <c r="F427" s="20">
        <f>+E427*D427</f>
        <v>57.3791393882533</v>
      </c>
    </row>
    <row r="428" spans="1:7" s="7" customFormat="1" ht="25.5">
      <c r="A428" s="75">
        <f>A427+1</f>
        <v>9</v>
      </c>
      <c r="B428" s="61" t="s">
        <v>736</v>
      </c>
      <c r="C428" s="122" t="s">
        <v>880</v>
      </c>
      <c r="D428" s="10">
        <v>1</v>
      </c>
      <c r="E428" s="20">
        <v>43.960423700547636</v>
      </c>
      <c r="F428" s="20">
        <f>+E428*D428</f>
        <v>43.960423700547636</v>
      </c>
    </row>
    <row r="429" spans="1:7" s="4" customFormat="1" ht="63.75">
      <c r="A429" s="75">
        <f>A428+1</f>
        <v>10</v>
      </c>
      <c r="B429" s="61" t="s">
        <v>737</v>
      </c>
      <c r="C429" s="122" t="s">
        <v>880</v>
      </c>
      <c r="D429" s="2">
        <v>2</v>
      </c>
      <c r="E429" s="20">
        <v>12.186427767790754</v>
      </c>
      <c r="F429" s="20">
        <f>+E429*D429</f>
        <v>24.372855535581508</v>
      </c>
    </row>
    <row r="430" spans="1:7" s="7" customFormat="1" ht="12.75">
      <c r="A430" s="75">
        <f>A429+1</f>
        <v>11</v>
      </c>
      <c r="B430" s="61" t="s">
        <v>738</v>
      </c>
      <c r="C430" s="122" t="s">
        <v>880</v>
      </c>
      <c r="D430" s="10">
        <v>6</v>
      </c>
      <c r="E430" s="20">
        <v>28.847128672138318</v>
      </c>
      <c r="F430" s="20">
        <f>+E430*D430</f>
        <v>173.08277203282989</v>
      </c>
    </row>
    <row r="431" spans="1:7" s="7" customFormat="1" ht="12.75">
      <c r="A431" s="75">
        <f>A430+1</f>
        <v>12</v>
      </c>
      <c r="B431" s="61" t="s">
        <v>739</v>
      </c>
      <c r="C431" s="122" t="s">
        <v>880</v>
      </c>
      <c r="D431" s="10">
        <v>10</v>
      </c>
      <c r="E431" s="20">
        <v>28.847128672138318</v>
      </c>
      <c r="F431" s="20">
        <f>+E431*D431</f>
        <v>288.47128672138319</v>
      </c>
    </row>
    <row r="432" spans="1:7" s="7" customFormat="1" ht="12.75">
      <c r="A432" s="75">
        <f>A431+1</f>
        <v>13</v>
      </c>
      <c r="B432" s="61" t="s">
        <v>740</v>
      </c>
      <c r="C432" s="122" t="s">
        <v>880</v>
      </c>
      <c r="D432" s="10">
        <v>6</v>
      </c>
      <c r="E432" s="20">
        <v>15.343032285785247</v>
      </c>
      <c r="F432" s="20">
        <f>+E432*D432</f>
        <v>92.058193714711479</v>
      </c>
    </row>
    <row r="433" spans="1:6" s="7" customFormat="1" ht="12.75">
      <c r="A433" s="75">
        <f>A432+1</f>
        <v>14</v>
      </c>
      <c r="B433" s="61" t="s">
        <v>741</v>
      </c>
      <c r="C433" s="122" t="s">
        <v>880</v>
      </c>
      <c r="D433" s="10">
        <v>4</v>
      </c>
      <c r="E433" s="20">
        <v>8.2143817573190976</v>
      </c>
      <c r="F433" s="20">
        <f>+E433*D433</f>
        <v>32.85752702927639</v>
      </c>
    </row>
    <row r="434" spans="1:6" s="7" customFormat="1" ht="12.75">
      <c r="A434" s="75">
        <f>A433+1</f>
        <v>15</v>
      </c>
      <c r="B434" s="61" t="s">
        <v>742</v>
      </c>
      <c r="C434" s="122" t="s">
        <v>880</v>
      </c>
      <c r="D434" s="10">
        <v>10</v>
      </c>
      <c r="E434" s="20">
        <v>9.5376998445620309</v>
      </c>
      <c r="F434" s="20">
        <f>+E434*D434</f>
        <v>95.376998445620302</v>
      </c>
    </row>
    <row r="435" spans="1:6" s="7" customFormat="1" ht="12.75">
      <c r="A435" s="75">
        <f>A434+1</f>
        <v>16</v>
      </c>
      <c r="B435" s="61" t="s">
        <v>743</v>
      </c>
      <c r="C435" s="122" t="s">
        <v>880</v>
      </c>
      <c r="D435" s="10">
        <v>2</v>
      </c>
      <c r="E435" s="20">
        <v>30.37735476177356</v>
      </c>
      <c r="F435" s="20">
        <f>+E435*D435</f>
        <v>60.75470952354712</v>
      </c>
    </row>
    <row r="436" spans="1:6" s="7" customFormat="1" ht="12.75">
      <c r="A436" s="75">
        <f>A435+1</f>
        <v>17</v>
      </c>
      <c r="B436" s="61" t="s">
        <v>744</v>
      </c>
      <c r="C436" s="122" t="s">
        <v>880</v>
      </c>
      <c r="D436" s="10">
        <v>3</v>
      </c>
      <c r="E436" s="20">
        <v>23.976603608630018</v>
      </c>
      <c r="F436" s="20">
        <f>+E436*D436</f>
        <v>71.929810825890058</v>
      </c>
    </row>
    <row r="437" spans="1:6" s="7" customFormat="1" ht="12.75">
      <c r="A437" s="75">
        <f>A436+1</f>
        <v>18</v>
      </c>
      <c r="B437" s="61" t="s">
        <v>745</v>
      </c>
      <c r="C437" s="122" t="s">
        <v>880</v>
      </c>
      <c r="D437" s="10">
        <v>2</v>
      </c>
      <c r="E437" s="20">
        <v>14.747613573864912</v>
      </c>
      <c r="F437" s="20">
        <f>+E437*D437</f>
        <v>29.495227147729825</v>
      </c>
    </row>
    <row r="438" spans="1:6" s="7" customFormat="1" ht="12.75">
      <c r="A438" s="75">
        <f>A437+1</f>
        <v>19</v>
      </c>
      <c r="B438" s="61" t="s">
        <v>746</v>
      </c>
      <c r="C438" s="122" t="s">
        <v>880</v>
      </c>
      <c r="D438" s="10">
        <v>1</v>
      </c>
      <c r="E438" s="20">
        <v>14.747613573864912</v>
      </c>
      <c r="F438" s="20">
        <f>+E438*D438</f>
        <v>14.747613573864912</v>
      </c>
    </row>
    <row r="439" spans="1:6" s="7" customFormat="1" ht="12.75">
      <c r="A439" s="75">
        <f>A438+1</f>
        <v>20</v>
      </c>
      <c r="B439" s="61" t="s">
        <v>747</v>
      </c>
      <c r="C439" s="122" t="s">
        <v>880</v>
      </c>
      <c r="D439" s="10">
        <v>6</v>
      </c>
      <c r="E439" s="20">
        <v>10.939910911134406</v>
      </c>
      <c r="F439" s="20">
        <f>+E439*D439</f>
        <v>65.639465466806442</v>
      </c>
    </row>
    <row r="440" spans="1:6" s="7" customFormat="1" ht="12.75">
      <c r="A440" s="75">
        <f>A439+1</f>
        <v>21</v>
      </c>
      <c r="B440" s="61" t="s">
        <v>748</v>
      </c>
      <c r="C440" s="122" t="s">
        <v>880</v>
      </c>
      <c r="D440" s="10">
        <v>2</v>
      </c>
      <c r="E440" s="20">
        <v>29.84414837373442</v>
      </c>
      <c r="F440" s="20">
        <f>+E440*D440</f>
        <v>59.68829674746884</v>
      </c>
    </row>
    <row r="441" spans="1:6" s="7" customFormat="1" ht="12.75">
      <c r="A441" s="75">
        <f>A440+1</f>
        <v>22</v>
      </c>
      <c r="B441" s="61" t="s">
        <v>749</v>
      </c>
      <c r="C441" s="122" t="s">
        <v>880</v>
      </c>
      <c r="D441" s="10">
        <v>3</v>
      </c>
      <c r="E441" s="20">
        <v>10.78181831160507</v>
      </c>
      <c r="F441" s="20">
        <f>+E441*D441</f>
        <v>32.345454934815209</v>
      </c>
    </row>
    <row r="442" spans="1:6" s="7" customFormat="1" ht="12.75">
      <c r="A442" s="75">
        <f>A441+1</f>
        <v>23</v>
      </c>
      <c r="B442" s="61" t="s">
        <v>750</v>
      </c>
      <c r="C442" s="122" t="s">
        <v>880</v>
      </c>
      <c r="D442" s="10">
        <v>1</v>
      </c>
      <c r="E442" s="20">
        <v>8.7975854541305729</v>
      </c>
      <c r="F442" s="20">
        <f>+E442*D442</f>
        <v>8.7975854541305729</v>
      </c>
    </row>
    <row r="443" spans="1:6" s="7" customFormat="1" ht="25.5">
      <c r="A443" s="75">
        <f>A442+1</f>
        <v>24</v>
      </c>
      <c r="B443" s="61" t="s">
        <v>751</v>
      </c>
      <c r="C443" s="122" t="s">
        <v>880</v>
      </c>
      <c r="D443" s="10">
        <v>1</v>
      </c>
      <c r="E443" s="20">
        <v>11.075368668096282</v>
      </c>
      <c r="F443" s="20">
        <f>+E443*D443</f>
        <v>11.075368668096282</v>
      </c>
    </row>
    <row r="444" spans="1:6" s="7" customFormat="1" ht="25.5">
      <c r="A444" s="75">
        <f>A443+1</f>
        <v>25</v>
      </c>
      <c r="B444" s="61" t="s">
        <v>752</v>
      </c>
      <c r="C444" s="122" t="s">
        <v>880</v>
      </c>
      <c r="D444" s="10">
        <v>8</v>
      </c>
      <c r="E444" s="20">
        <v>6.7332777114172782</v>
      </c>
      <c r="F444" s="20">
        <f>+E444*D444</f>
        <v>53.866221691338225</v>
      </c>
    </row>
    <row r="445" spans="1:6" s="7" customFormat="1" ht="12.75">
      <c r="A445" s="75">
        <f>A444+1</f>
        <v>26</v>
      </c>
      <c r="B445" s="61" t="s">
        <v>753</v>
      </c>
      <c r="C445" s="122" t="s">
        <v>880</v>
      </c>
      <c r="D445" s="10">
        <v>5</v>
      </c>
      <c r="E445" s="20">
        <v>7.9326774778826357</v>
      </c>
      <c r="F445" s="20">
        <f>+E445*D445</f>
        <v>39.663387389413181</v>
      </c>
    </row>
    <row r="446" spans="1:6" s="7" customFormat="1" ht="12.75">
      <c r="A446" s="75">
        <f>A445+1</f>
        <v>27</v>
      </c>
      <c r="B446" s="61" t="s">
        <v>754</v>
      </c>
      <c r="C446" s="122" t="s">
        <v>880</v>
      </c>
      <c r="D446" s="10">
        <v>5</v>
      </c>
      <c r="E446" s="20">
        <v>6.4492457956534546</v>
      </c>
      <c r="F446" s="20">
        <f>+E446*D446</f>
        <v>32.246228978267276</v>
      </c>
    </row>
    <row r="447" spans="1:6" s="5" customFormat="1" ht="25.5">
      <c r="A447" s="106">
        <f>A446+1</f>
        <v>28</v>
      </c>
      <c r="B447" s="61" t="s">
        <v>755</v>
      </c>
      <c r="C447" s="108" t="s">
        <v>889</v>
      </c>
      <c r="D447" s="11">
        <v>9</v>
      </c>
      <c r="E447" s="20">
        <v>10.028990473520404</v>
      </c>
      <c r="F447" s="20">
        <f>+E447*D447</f>
        <v>90.260914261683638</v>
      </c>
    </row>
    <row r="448" spans="1:6" s="5" customFormat="1" ht="25.5">
      <c r="A448" s="106">
        <f>A447+1</f>
        <v>29</v>
      </c>
      <c r="B448" s="61" t="s">
        <v>756</v>
      </c>
      <c r="C448" s="108" t="s">
        <v>889</v>
      </c>
      <c r="D448" s="11">
        <v>8</v>
      </c>
      <c r="E448" s="20">
        <v>10.028990473520404</v>
      </c>
      <c r="F448" s="20">
        <f>+E448*D448</f>
        <v>80.231923788163229</v>
      </c>
    </row>
    <row r="449" spans="1:7" s="5" customFormat="1" ht="25.5">
      <c r="A449" s="106">
        <f>A448+1</f>
        <v>30</v>
      </c>
      <c r="B449" s="61" t="s">
        <v>716</v>
      </c>
      <c r="C449" s="108" t="s">
        <v>889</v>
      </c>
      <c r="D449" s="11">
        <v>16</v>
      </c>
      <c r="E449" s="20">
        <v>7.7738421021221527</v>
      </c>
      <c r="F449" s="20">
        <f>+E449*D449</f>
        <v>124.38147363395444</v>
      </c>
    </row>
    <row r="450" spans="1:7" s="5" customFormat="1" ht="25.5">
      <c r="A450" s="106">
        <f>A449+1</f>
        <v>31</v>
      </c>
      <c r="B450" s="61" t="s">
        <v>714</v>
      </c>
      <c r="C450" s="108" t="s">
        <v>889</v>
      </c>
      <c r="D450" s="11">
        <v>4</v>
      </c>
      <c r="E450" s="20">
        <v>5.1939523652425574</v>
      </c>
      <c r="F450" s="20">
        <f>+E450*D450</f>
        <v>20.77580946097023</v>
      </c>
    </row>
    <row r="451" spans="1:7" s="5" customFormat="1" ht="25.5">
      <c r="A451" s="106">
        <f>A450+1</f>
        <v>32</v>
      </c>
      <c r="B451" s="61" t="s">
        <v>713</v>
      </c>
      <c r="C451" s="108" t="s">
        <v>889</v>
      </c>
      <c r="D451" s="11">
        <v>5</v>
      </c>
      <c r="E451" s="20">
        <v>4.3535337388348099</v>
      </c>
      <c r="F451" s="20">
        <f>+E451*D451</f>
        <v>21.767668694174048</v>
      </c>
    </row>
    <row r="452" spans="1:7" s="5" customFormat="1" ht="25.5">
      <c r="A452" s="106">
        <f>A451+1</f>
        <v>33</v>
      </c>
      <c r="B452" s="61" t="s">
        <v>757</v>
      </c>
      <c r="C452" s="108" t="s">
        <v>889</v>
      </c>
      <c r="D452" s="11">
        <v>9</v>
      </c>
      <c r="E452" s="20">
        <v>0.89312806788049415</v>
      </c>
      <c r="F452" s="20">
        <f>+E452*D452</f>
        <v>8.0381526109244472</v>
      </c>
    </row>
    <row r="453" spans="1:7" s="5" customFormat="1" ht="25.5">
      <c r="A453" s="106">
        <f>A452+1</f>
        <v>34</v>
      </c>
      <c r="B453" s="61" t="s">
        <v>758</v>
      </c>
      <c r="C453" s="108" t="s">
        <v>889</v>
      </c>
      <c r="D453" s="11">
        <v>8</v>
      </c>
      <c r="E453" s="20">
        <v>0.72938792210240366</v>
      </c>
      <c r="F453" s="20">
        <f>+E453*D453</f>
        <v>5.8351033768192293</v>
      </c>
    </row>
    <row r="454" spans="1:7" s="5" customFormat="1" ht="25.5">
      <c r="A454" s="106">
        <f>A453+1</f>
        <v>35</v>
      </c>
      <c r="B454" s="61" t="s">
        <v>759</v>
      </c>
      <c r="C454" s="108" t="s">
        <v>889</v>
      </c>
      <c r="D454" s="11">
        <v>16</v>
      </c>
      <c r="E454" s="20">
        <v>0.62518964751634609</v>
      </c>
      <c r="F454" s="20">
        <f>+E454*D454</f>
        <v>10.003034360261537</v>
      </c>
    </row>
    <row r="455" spans="1:7" s="5" customFormat="1" ht="25.5">
      <c r="A455" s="106">
        <f>A454+1</f>
        <v>36</v>
      </c>
      <c r="B455" s="61" t="s">
        <v>760</v>
      </c>
      <c r="C455" s="108" t="s">
        <v>889</v>
      </c>
      <c r="D455" s="11">
        <v>4</v>
      </c>
      <c r="E455" s="20">
        <v>0.46144950173825533</v>
      </c>
      <c r="F455" s="20">
        <f>+E455*D455</f>
        <v>1.8457980069530213</v>
      </c>
    </row>
    <row r="456" spans="1:7" s="5" customFormat="1" ht="25.5">
      <c r="A456" s="106">
        <f>A455+1</f>
        <v>37</v>
      </c>
      <c r="B456" s="61" t="s">
        <v>761</v>
      </c>
      <c r="C456" s="108" t="s">
        <v>880</v>
      </c>
      <c r="D456" s="11">
        <v>31</v>
      </c>
      <c r="E456" s="20">
        <v>0.46144950173825533</v>
      </c>
      <c r="F456" s="20">
        <f>+E456*D456</f>
        <v>14.304934553885916</v>
      </c>
    </row>
    <row r="457" spans="1:7" s="5" customFormat="1" ht="51">
      <c r="A457" s="106">
        <f>A456+1</f>
        <v>38</v>
      </c>
      <c r="B457" s="61" t="s">
        <v>762</v>
      </c>
      <c r="C457" s="108" t="s">
        <v>884</v>
      </c>
      <c r="D457" s="11">
        <v>5</v>
      </c>
      <c r="E457" s="20">
        <v>2.231439487195634</v>
      </c>
      <c r="F457" s="20">
        <f>+E457*D457</f>
        <v>11.157197435978169</v>
      </c>
    </row>
    <row r="458" spans="1:7" s="5" customFormat="1" ht="12.75">
      <c r="A458" s="106">
        <f>A457+1</f>
        <v>39</v>
      </c>
      <c r="B458" s="61" t="s">
        <v>626</v>
      </c>
      <c r="C458" s="108" t="s">
        <v>891</v>
      </c>
      <c r="D458" s="11">
        <f>(42)/100</f>
        <v>0.42</v>
      </c>
      <c r="E458" s="20">
        <v>12.008984060124005</v>
      </c>
      <c r="F458" s="20">
        <f>+E458*D458</f>
        <v>5.0437733052520821</v>
      </c>
    </row>
    <row r="459" spans="1:7" s="4" customFormat="1" ht="25.5">
      <c r="A459" s="75">
        <f>A458+1</f>
        <v>40</v>
      </c>
      <c r="B459" s="61" t="s">
        <v>727</v>
      </c>
      <c r="C459" s="80" t="s">
        <v>894</v>
      </c>
      <c r="D459" s="2">
        <f>35/100</f>
        <v>0.35</v>
      </c>
      <c r="E459" s="20">
        <v>95.870090915921452</v>
      </c>
      <c r="F459" s="20">
        <f>+E459*D459</f>
        <v>33.554531820572507</v>
      </c>
    </row>
    <row r="460" spans="1:7" s="5" customFormat="1" ht="12.75">
      <c r="A460" s="106">
        <f>A459+1</f>
        <v>41</v>
      </c>
      <c r="B460" s="61" t="s">
        <v>763</v>
      </c>
      <c r="C460" s="108" t="s">
        <v>880</v>
      </c>
      <c r="D460" s="11">
        <v>21</v>
      </c>
      <c r="E460" s="20">
        <v>25.228658939506097</v>
      </c>
      <c r="F460" s="20">
        <f>+E460*D460</f>
        <v>529.80183772962801</v>
      </c>
    </row>
    <row r="461" spans="1:7" s="12" customFormat="1" ht="12.75">
      <c r="A461" s="133"/>
      <c r="B461" s="59" t="s">
        <v>468</v>
      </c>
      <c r="C461" s="135"/>
      <c r="D461" s="136"/>
      <c r="E461" s="136"/>
      <c r="F461" s="137">
        <f>SUM(F420:F460)</f>
        <v>3774.5071340007371</v>
      </c>
      <c r="G461" s="7"/>
    </row>
    <row r="462" spans="1:7" s="4" customFormat="1" ht="12.75">
      <c r="A462" s="183"/>
      <c r="B462" s="59" t="s">
        <v>764</v>
      </c>
      <c r="C462" s="122"/>
      <c r="D462" s="10"/>
      <c r="E462" s="10"/>
      <c r="F462" s="132"/>
    </row>
    <row r="463" spans="1:7" s="30" customFormat="1" ht="127.5">
      <c r="A463" s="71">
        <v>1</v>
      </c>
      <c r="B463" s="61" t="s">
        <v>765</v>
      </c>
      <c r="C463" s="97" t="s">
        <v>880</v>
      </c>
      <c r="D463" s="29">
        <v>1</v>
      </c>
      <c r="E463" s="20">
        <v>1216.8587557445733</v>
      </c>
      <c r="F463" s="20">
        <f>+E463*D463</f>
        <v>1216.8587557445733</v>
      </c>
      <c r="G463" s="31"/>
    </row>
    <row r="464" spans="1:7" s="30" customFormat="1" ht="38.25">
      <c r="A464" s="71">
        <f>+A463+1</f>
        <v>2</v>
      </c>
      <c r="B464" s="61" t="s">
        <v>766</v>
      </c>
      <c r="C464" s="97" t="s">
        <v>880</v>
      </c>
      <c r="D464" s="29">
        <v>1</v>
      </c>
      <c r="E464" s="20">
        <v>1135.5525152314183</v>
      </c>
      <c r="F464" s="20">
        <f>+E464*D464</f>
        <v>1135.5525152314183</v>
      </c>
      <c r="G464" s="31"/>
    </row>
    <row r="465" spans="1:7" s="30" customFormat="1" ht="38.25">
      <c r="A465" s="71">
        <f>+A464+1</f>
        <v>3</v>
      </c>
      <c r="B465" s="61" t="s">
        <v>767</v>
      </c>
      <c r="C465" s="97" t="s">
        <v>880</v>
      </c>
      <c r="D465" s="29">
        <v>1</v>
      </c>
      <c r="E465" s="20">
        <v>148.31573248682582</v>
      </c>
      <c r="F465" s="20">
        <f>+E465*D465</f>
        <v>148.31573248682582</v>
      </c>
      <c r="G465" s="31"/>
    </row>
    <row r="466" spans="1:7" s="30" customFormat="1" ht="63.75">
      <c r="A466" s="71">
        <f>A465+1</f>
        <v>4</v>
      </c>
      <c r="B466" s="61" t="s">
        <v>768</v>
      </c>
      <c r="C466" s="97" t="s">
        <v>880</v>
      </c>
      <c r="D466" s="29">
        <v>1</v>
      </c>
      <c r="E466" s="20">
        <v>90.950879450052398</v>
      </c>
      <c r="F466" s="20">
        <f>+E466*D466</f>
        <v>90.950879450052398</v>
      </c>
      <c r="G466" s="31"/>
    </row>
    <row r="467" spans="1:7" s="30" customFormat="1" ht="38.25">
      <c r="A467" s="71">
        <f>A466+1</f>
        <v>5</v>
      </c>
      <c r="B467" s="61" t="s">
        <v>769</v>
      </c>
      <c r="C467" s="97" t="s">
        <v>880</v>
      </c>
      <c r="D467" s="29">
        <v>2</v>
      </c>
      <c r="E467" s="20">
        <v>65.899147193141019</v>
      </c>
      <c r="F467" s="20">
        <f>+E467*D467</f>
        <v>131.79829438628204</v>
      </c>
      <c r="G467" s="31"/>
    </row>
    <row r="468" spans="1:7" s="30" customFormat="1" ht="38.25">
      <c r="A468" s="71">
        <f>A467+1</f>
        <v>6</v>
      </c>
      <c r="B468" s="61" t="s">
        <v>770</v>
      </c>
      <c r="C468" s="97" t="s">
        <v>880</v>
      </c>
      <c r="D468" s="29">
        <v>1</v>
      </c>
      <c r="E468" s="20">
        <v>62.261309755925751</v>
      </c>
      <c r="F468" s="20">
        <f>+E468*D468</f>
        <v>62.261309755925751</v>
      </c>
      <c r="G468" s="31"/>
    </row>
    <row r="469" spans="1:7" s="30" customFormat="1" ht="51">
      <c r="A469" s="71">
        <f>A468+1</f>
        <v>7</v>
      </c>
      <c r="B469" s="61" t="s">
        <v>771</v>
      </c>
      <c r="C469" s="97" t="s">
        <v>880</v>
      </c>
      <c r="D469" s="29">
        <v>1</v>
      </c>
      <c r="E469" s="20">
        <v>32.802859593996502</v>
      </c>
      <c r="F469" s="20">
        <f>+E469*D469</f>
        <v>32.802859593996502</v>
      </c>
      <c r="G469" s="31"/>
    </row>
    <row r="470" spans="1:7" s="30" customFormat="1" ht="51">
      <c r="A470" s="71">
        <f>A469+1</f>
        <v>8</v>
      </c>
      <c r="B470" s="61" t="s">
        <v>772</v>
      </c>
      <c r="C470" s="97" t="s">
        <v>880</v>
      </c>
      <c r="D470" s="29">
        <v>1</v>
      </c>
      <c r="E470" s="20">
        <v>32.802859593996502</v>
      </c>
      <c r="F470" s="20">
        <f>+E470*D470</f>
        <v>32.802859593996502</v>
      </c>
      <c r="G470" s="31"/>
    </row>
    <row r="471" spans="1:7" s="30" customFormat="1" ht="38.25">
      <c r="A471" s="71">
        <f>A470+1</f>
        <v>9</v>
      </c>
      <c r="B471" s="61" t="s">
        <v>773</v>
      </c>
      <c r="C471" s="97" t="s">
        <v>880</v>
      </c>
      <c r="D471" s="29">
        <v>1</v>
      </c>
      <c r="E471" s="20">
        <v>18.366268123911979</v>
      </c>
      <c r="F471" s="20">
        <f>+E471*D471</f>
        <v>18.366268123911979</v>
      </c>
      <c r="G471" s="31"/>
    </row>
    <row r="472" spans="1:7" s="30" customFormat="1" ht="38.25">
      <c r="A472" s="71">
        <f>A471+1</f>
        <v>10</v>
      </c>
      <c r="B472" s="61" t="s">
        <v>774</v>
      </c>
      <c r="C472" s="97" t="s">
        <v>880</v>
      </c>
      <c r="D472" s="29">
        <v>2</v>
      </c>
      <c r="E472" s="20">
        <v>56.810291514041694</v>
      </c>
      <c r="F472" s="20">
        <f>+E472*D472</f>
        <v>113.62058302808339</v>
      </c>
      <c r="G472" s="31"/>
    </row>
    <row r="473" spans="1:7" s="31" customFormat="1" ht="38.25">
      <c r="A473" s="71">
        <f>A472+1</f>
        <v>11</v>
      </c>
      <c r="B473" s="61" t="s">
        <v>775</v>
      </c>
      <c r="C473" s="97" t="s">
        <v>880</v>
      </c>
      <c r="D473" s="29">
        <v>1</v>
      </c>
      <c r="E473" s="20">
        <v>22.125629856576058</v>
      </c>
      <c r="F473" s="20">
        <f>+E473*D473</f>
        <v>22.125629856576058</v>
      </c>
    </row>
    <row r="474" spans="1:7" s="31" customFormat="1" ht="38.25">
      <c r="A474" s="71">
        <f>A473+1</f>
        <v>12</v>
      </c>
      <c r="B474" s="61" t="s">
        <v>776</v>
      </c>
      <c r="C474" s="97" t="s">
        <v>880</v>
      </c>
      <c r="D474" s="29">
        <v>1</v>
      </c>
      <c r="E474" s="20">
        <v>20.637083076775237</v>
      </c>
      <c r="F474" s="20">
        <f>+E474*D474</f>
        <v>20.637083076775237</v>
      </c>
    </row>
    <row r="475" spans="1:7" s="5" customFormat="1" ht="38.25">
      <c r="A475" s="106">
        <f>A474+1</f>
        <v>13</v>
      </c>
      <c r="B475" s="61" t="s">
        <v>777</v>
      </c>
      <c r="C475" s="108" t="s">
        <v>884</v>
      </c>
      <c r="D475" s="11">
        <v>7</v>
      </c>
      <c r="E475" s="20">
        <v>9.3604204814380498</v>
      </c>
      <c r="F475" s="20">
        <f>+E475*D475</f>
        <v>65.522943370066344</v>
      </c>
    </row>
    <row r="476" spans="1:7" s="5" customFormat="1" ht="38.25">
      <c r="A476" s="106">
        <f>A475+1</f>
        <v>14</v>
      </c>
      <c r="B476" s="61" t="s">
        <v>778</v>
      </c>
      <c r="C476" s="108" t="s">
        <v>884</v>
      </c>
      <c r="D476" s="11">
        <v>11</v>
      </c>
      <c r="E476" s="20">
        <v>7.808461608817713</v>
      </c>
      <c r="F476" s="20">
        <f>+E476*D476</f>
        <v>85.893077696994837</v>
      </c>
    </row>
    <row r="477" spans="1:7" s="5" customFormat="1" ht="38.25">
      <c r="A477" s="106">
        <f>A476+1</f>
        <v>15</v>
      </c>
      <c r="B477" s="61" t="s">
        <v>779</v>
      </c>
      <c r="C477" s="108" t="s">
        <v>884</v>
      </c>
      <c r="D477" s="11">
        <v>74</v>
      </c>
      <c r="E477" s="20">
        <v>8.5438037180393174</v>
      </c>
      <c r="F477" s="20">
        <f>+E477*D477</f>
        <v>632.24147513490948</v>
      </c>
    </row>
    <row r="478" spans="1:7" s="31" customFormat="1" ht="38.25">
      <c r="A478" s="71">
        <f>A477+1</f>
        <v>16</v>
      </c>
      <c r="B478" s="61" t="s">
        <v>780</v>
      </c>
      <c r="C478" s="97" t="s">
        <v>884</v>
      </c>
      <c r="D478" s="29">
        <v>35</v>
      </c>
      <c r="E478" s="20">
        <v>8.8546012108955132</v>
      </c>
      <c r="F478" s="20">
        <f>+E478*D478</f>
        <v>309.91104238134295</v>
      </c>
    </row>
    <row r="479" spans="1:7" s="6" customFormat="1" ht="63.75">
      <c r="A479" s="106">
        <f>A478+1</f>
        <v>17</v>
      </c>
      <c r="B479" s="61" t="s">
        <v>781</v>
      </c>
      <c r="C479" s="108" t="s">
        <v>883</v>
      </c>
      <c r="D479" s="11">
        <f>7/100</f>
        <v>7.0000000000000007E-2</v>
      </c>
      <c r="E479" s="20">
        <v>188.63230718148321</v>
      </c>
      <c r="F479" s="20">
        <f>+E479*D479</f>
        <v>13.204261502703826</v>
      </c>
      <c r="G479" s="5"/>
    </row>
    <row r="480" spans="1:7" s="6" customFormat="1" ht="51">
      <c r="A480" s="106">
        <f>A479+2</f>
        <v>19</v>
      </c>
      <c r="B480" s="61" t="s">
        <v>782</v>
      </c>
      <c r="C480" s="108" t="s">
        <v>883</v>
      </c>
      <c r="D480" s="11">
        <f>7/100</f>
        <v>7.0000000000000007E-2</v>
      </c>
      <c r="E480" s="20">
        <v>118.3431282392883</v>
      </c>
      <c r="F480" s="20">
        <f>+E480*D480</f>
        <v>8.2840189767501826</v>
      </c>
      <c r="G480" s="5"/>
    </row>
    <row r="481" spans="1:6" s="4" customFormat="1" ht="12.75">
      <c r="A481" s="75">
        <f>A480+1</f>
        <v>20</v>
      </c>
      <c r="B481" s="61" t="s">
        <v>783</v>
      </c>
      <c r="C481" s="80" t="s">
        <v>880</v>
      </c>
      <c r="D481" s="2">
        <v>1</v>
      </c>
      <c r="E481" s="20">
        <v>10.343191141497861</v>
      </c>
      <c r="F481" s="20">
        <f>+E481*D481</f>
        <v>10.343191141497861</v>
      </c>
    </row>
    <row r="482" spans="1:6" s="4" customFormat="1" ht="12.75">
      <c r="A482" s="75">
        <f>A481+1</f>
        <v>21</v>
      </c>
      <c r="B482" s="61" t="s">
        <v>784</v>
      </c>
      <c r="C482" s="80" t="s">
        <v>880</v>
      </c>
      <c r="D482" s="2">
        <v>1</v>
      </c>
      <c r="E482" s="20">
        <v>13.320284701099512</v>
      </c>
      <c r="F482" s="20">
        <f>+E482*D482</f>
        <v>13.320284701099512</v>
      </c>
    </row>
    <row r="483" spans="1:6" s="5" customFormat="1" ht="25.5">
      <c r="A483" s="106">
        <f>A482+1</f>
        <v>22</v>
      </c>
      <c r="B483" s="61" t="s">
        <v>785</v>
      </c>
      <c r="C483" s="108" t="s">
        <v>880</v>
      </c>
      <c r="D483" s="11">
        <v>1</v>
      </c>
      <c r="E483" s="20">
        <v>19.274471820302807</v>
      </c>
      <c r="F483" s="20">
        <f>+E483*D483</f>
        <v>19.274471820302807</v>
      </c>
    </row>
    <row r="484" spans="1:6" s="5" customFormat="1" ht="25.5">
      <c r="A484" s="106">
        <f>A483+1</f>
        <v>23</v>
      </c>
      <c r="B484" s="61" t="s">
        <v>786</v>
      </c>
      <c r="C484" s="108" t="s">
        <v>880</v>
      </c>
      <c r="D484" s="11">
        <v>1</v>
      </c>
      <c r="E484" s="20">
        <v>20.763018600103624</v>
      </c>
      <c r="F484" s="20">
        <f>+E484*D484</f>
        <v>20.763018600103624</v>
      </c>
    </row>
    <row r="485" spans="1:6" s="4" customFormat="1" ht="25.5">
      <c r="A485" s="75">
        <f>A484+1</f>
        <v>24</v>
      </c>
      <c r="B485" s="61" t="s">
        <v>787</v>
      </c>
      <c r="C485" s="80" t="s">
        <v>880</v>
      </c>
      <c r="D485" s="2">
        <v>7</v>
      </c>
      <c r="E485" s="20">
        <v>7.366097581896212</v>
      </c>
      <c r="F485" s="20">
        <f>+E485*D485</f>
        <v>51.562683073273483</v>
      </c>
    </row>
    <row r="486" spans="1:6" s="4" customFormat="1" ht="25.5">
      <c r="A486" s="75">
        <f>A485+1</f>
        <v>25</v>
      </c>
      <c r="B486" s="61" t="s">
        <v>788</v>
      </c>
      <c r="C486" s="80" t="s">
        <v>880</v>
      </c>
      <c r="D486" s="2">
        <v>7</v>
      </c>
      <c r="E486" s="20">
        <v>6.6218241919958007</v>
      </c>
      <c r="F486" s="20">
        <f>+E486*D486</f>
        <v>46.352769343970607</v>
      </c>
    </row>
    <row r="487" spans="1:6" s="4" customFormat="1" ht="25.5">
      <c r="A487" s="75">
        <f>A486+1</f>
        <v>26</v>
      </c>
      <c r="B487" s="61" t="s">
        <v>789</v>
      </c>
      <c r="C487" s="80" t="s">
        <v>880</v>
      </c>
      <c r="D487" s="2">
        <v>3</v>
      </c>
      <c r="E487" s="20">
        <v>6.9195335479559654</v>
      </c>
      <c r="F487" s="20">
        <f>+E487*D487</f>
        <v>20.758600643867897</v>
      </c>
    </row>
    <row r="488" spans="1:6" s="4" customFormat="1" ht="25.5">
      <c r="A488" s="75">
        <f>A487+1</f>
        <v>27</v>
      </c>
      <c r="B488" s="61" t="s">
        <v>790</v>
      </c>
      <c r="C488" s="80" t="s">
        <v>880</v>
      </c>
      <c r="D488" s="2">
        <v>1</v>
      </c>
      <c r="E488" s="20">
        <v>9.7477724295775321</v>
      </c>
      <c r="F488" s="20">
        <f>+E488*D488</f>
        <v>9.7477724295775321</v>
      </c>
    </row>
    <row r="489" spans="1:6" s="5" customFormat="1" ht="25.5">
      <c r="A489" s="106">
        <f>A488+1</f>
        <v>28</v>
      </c>
      <c r="B489" s="61" t="s">
        <v>791</v>
      </c>
      <c r="C489" s="108" t="s">
        <v>880</v>
      </c>
      <c r="D489" s="11">
        <v>1</v>
      </c>
      <c r="E489" s="20">
        <v>13.022575345139343</v>
      </c>
      <c r="F489" s="20">
        <f>+E489*D489</f>
        <v>13.022575345139343</v>
      </c>
    </row>
    <row r="490" spans="1:6" s="5" customFormat="1" ht="25.5">
      <c r="A490" s="106">
        <f>A489+1</f>
        <v>29</v>
      </c>
      <c r="B490" s="61" t="s">
        <v>792</v>
      </c>
      <c r="C490" s="108" t="s">
        <v>880</v>
      </c>
      <c r="D490" s="11">
        <v>4</v>
      </c>
      <c r="E490" s="20">
        <v>13.022575345139343</v>
      </c>
      <c r="F490" s="20">
        <f>+E490*D490</f>
        <v>52.090301380557371</v>
      </c>
    </row>
    <row r="491" spans="1:6" s="5" customFormat="1" ht="25.5">
      <c r="A491" s="106">
        <f>A490+1</f>
        <v>30</v>
      </c>
      <c r="B491" s="61" t="s">
        <v>793</v>
      </c>
      <c r="C491" s="108" t="s">
        <v>880</v>
      </c>
      <c r="D491" s="11">
        <v>2</v>
      </c>
      <c r="E491" s="20">
        <v>13.022575345139343</v>
      </c>
      <c r="F491" s="20">
        <f>+E491*D491</f>
        <v>26.045150690278685</v>
      </c>
    </row>
    <row r="492" spans="1:6" s="5" customFormat="1" ht="25.5">
      <c r="A492" s="106">
        <f>A491+1</f>
        <v>31</v>
      </c>
      <c r="B492" s="61" t="s">
        <v>794</v>
      </c>
      <c r="C492" s="108" t="s">
        <v>880</v>
      </c>
      <c r="D492" s="11">
        <v>4</v>
      </c>
      <c r="E492" s="20">
        <v>13.022575345139343</v>
      </c>
      <c r="F492" s="20">
        <f>+E492*D492</f>
        <v>52.090301380557371</v>
      </c>
    </row>
    <row r="493" spans="1:6" s="5" customFormat="1" ht="25.5">
      <c r="A493" s="106">
        <f>A492+1</f>
        <v>32</v>
      </c>
      <c r="B493" s="61" t="s">
        <v>795</v>
      </c>
      <c r="C493" s="108" t="s">
        <v>880</v>
      </c>
      <c r="D493" s="11">
        <v>2</v>
      </c>
      <c r="E493" s="20">
        <v>13.022575345139343</v>
      </c>
      <c r="F493" s="20">
        <f>+E493*D493</f>
        <v>26.045150690278685</v>
      </c>
    </row>
    <row r="494" spans="1:6" s="5" customFormat="1" ht="25.5">
      <c r="A494" s="106">
        <f>A493+1</f>
        <v>33</v>
      </c>
      <c r="B494" s="61" t="s">
        <v>796</v>
      </c>
      <c r="C494" s="108" t="s">
        <v>880</v>
      </c>
      <c r="D494" s="11">
        <v>2</v>
      </c>
      <c r="E494" s="20">
        <v>13.320284701099512</v>
      </c>
      <c r="F494" s="20">
        <f>+E494*D494</f>
        <v>26.640569402199024</v>
      </c>
    </row>
    <row r="495" spans="1:6" s="5" customFormat="1" ht="38.25">
      <c r="A495" s="106">
        <f>A494+1</f>
        <v>34</v>
      </c>
      <c r="B495" s="61" t="s">
        <v>797</v>
      </c>
      <c r="C495" s="108" t="s">
        <v>880</v>
      </c>
      <c r="D495" s="11">
        <v>2</v>
      </c>
      <c r="E495" s="20">
        <v>25.228658939506097</v>
      </c>
      <c r="F495" s="20">
        <f>+E495*D495</f>
        <v>50.457317879012194</v>
      </c>
    </row>
    <row r="496" spans="1:6" s="5" customFormat="1" ht="38.25">
      <c r="A496" s="106">
        <f>A495+1</f>
        <v>35</v>
      </c>
      <c r="B496" s="61" t="s">
        <v>798</v>
      </c>
      <c r="C496" s="108" t="s">
        <v>880</v>
      </c>
      <c r="D496" s="11">
        <v>3</v>
      </c>
      <c r="E496" s="20">
        <v>4.3890040222945652</v>
      </c>
      <c r="F496" s="20">
        <f>+E496*D496</f>
        <v>13.167012066883697</v>
      </c>
    </row>
    <row r="497" spans="1:6" s="5" customFormat="1" ht="38.25">
      <c r="A497" s="106">
        <f>A496+1</f>
        <v>36</v>
      </c>
      <c r="B497" s="61" t="s">
        <v>799</v>
      </c>
      <c r="C497" s="108" t="s">
        <v>880</v>
      </c>
      <c r="D497" s="11">
        <v>3</v>
      </c>
      <c r="E497" s="20">
        <v>19.274471820302807</v>
      </c>
      <c r="F497" s="20">
        <f>+E497*D497</f>
        <v>57.823415460908421</v>
      </c>
    </row>
    <row r="498" spans="1:6" s="31" customFormat="1" ht="38.25">
      <c r="A498" s="71">
        <f>A497+1</f>
        <v>37</v>
      </c>
      <c r="B498" s="61" t="s">
        <v>800</v>
      </c>
      <c r="C498" s="97" t="s">
        <v>889</v>
      </c>
      <c r="D498" s="29">
        <v>12</v>
      </c>
      <c r="E498" s="20">
        <v>10.354898621607308</v>
      </c>
      <c r="F498" s="20">
        <f>+E498*D498</f>
        <v>124.2587834592877</v>
      </c>
    </row>
    <row r="499" spans="1:6" s="4" customFormat="1" ht="38.25">
      <c r="A499" s="75">
        <f>A498+1</f>
        <v>38</v>
      </c>
      <c r="B499" s="61" t="s">
        <v>801</v>
      </c>
      <c r="C499" s="80" t="s">
        <v>894</v>
      </c>
      <c r="D499" s="2">
        <f>45/100</f>
        <v>0.45</v>
      </c>
      <c r="E499" s="20">
        <v>80.98462311791323</v>
      </c>
      <c r="F499" s="20">
        <f>+E499*D499</f>
        <v>36.443080403060954</v>
      </c>
    </row>
    <row r="500" spans="1:6" ht="12.75">
      <c r="A500" s="60">
        <f>A499+1</f>
        <v>39</v>
      </c>
      <c r="B500" s="61" t="s">
        <v>802</v>
      </c>
      <c r="C500" s="62" t="s">
        <v>881</v>
      </c>
      <c r="D500" s="20">
        <v>12</v>
      </c>
      <c r="E500" s="20">
        <v>1.1406704643538503</v>
      </c>
      <c r="F500" s="20">
        <f>+E500*D500</f>
        <v>13.688045572246203</v>
      </c>
    </row>
    <row r="501" spans="1:6" s="31" customFormat="1" ht="12.75">
      <c r="A501" s="138"/>
      <c r="B501" s="59" t="s">
        <v>468</v>
      </c>
      <c r="C501" s="140"/>
      <c r="D501" s="141"/>
      <c r="E501" s="141"/>
      <c r="F501" s="142">
        <f>SUM(F463:F500)</f>
        <v>4825.0440848752887</v>
      </c>
    </row>
    <row r="502" spans="1:6" s="5" customFormat="1" ht="12.75">
      <c r="B502" s="59" t="s">
        <v>803</v>
      </c>
      <c r="C502" s="122"/>
      <c r="D502" s="102"/>
      <c r="E502" s="102"/>
      <c r="F502" s="102"/>
    </row>
    <row r="503" spans="1:6" s="4" customFormat="1" ht="25.5">
      <c r="A503" s="75">
        <v>1</v>
      </c>
      <c r="B503" s="61" t="s">
        <v>804</v>
      </c>
      <c r="C503" s="80" t="s">
        <v>880</v>
      </c>
      <c r="D503" s="2">
        <v>1</v>
      </c>
      <c r="E503" s="20">
        <v>109.14141429600515</v>
      </c>
      <c r="F503" s="20">
        <f>+E503*D503</f>
        <v>109.14141429600515</v>
      </c>
    </row>
    <row r="504" spans="1:6" s="4" customFormat="1" ht="25.5">
      <c r="A504" s="75">
        <f>A503+1</f>
        <v>2</v>
      </c>
      <c r="B504" s="61" t="s">
        <v>805</v>
      </c>
      <c r="C504" s="80" t="s">
        <v>880</v>
      </c>
      <c r="D504" s="2">
        <v>1</v>
      </c>
      <c r="E504" s="20">
        <v>42.460563147307447</v>
      </c>
      <c r="F504" s="20">
        <f>+E504*D504</f>
        <v>42.460563147307447</v>
      </c>
    </row>
    <row r="505" spans="1:6" s="4" customFormat="1" ht="12.75">
      <c r="A505" s="75">
        <f>A504+1</f>
        <v>3</v>
      </c>
      <c r="B505" s="61" t="s">
        <v>806</v>
      </c>
      <c r="C505" s="80" t="s">
        <v>880</v>
      </c>
      <c r="D505" s="2">
        <v>1</v>
      </c>
      <c r="E505" s="20">
        <v>29.837152481891714</v>
      </c>
      <c r="F505" s="20">
        <f>+E505*D505</f>
        <v>29.837152481891714</v>
      </c>
    </row>
    <row r="506" spans="1:6" s="4" customFormat="1" ht="25.5">
      <c r="A506" s="75">
        <f>A505+1</f>
        <v>4</v>
      </c>
      <c r="B506" s="61" t="s">
        <v>807</v>
      </c>
      <c r="C506" s="80" t="s">
        <v>880</v>
      </c>
      <c r="D506" s="2">
        <v>1</v>
      </c>
      <c r="E506" s="20">
        <v>120.19514398897716</v>
      </c>
      <c r="F506" s="20">
        <f>+E506*D506</f>
        <v>120.19514398897716</v>
      </c>
    </row>
    <row r="507" spans="1:6" s="4" customFormat="1" ht="12.75">
      <c r="A507" s="75">
        <f>A506+1</f>
        <v>5</v>
      </c>
      <c r="B507" s="61" t="s">
        <v>808</v>
      </c>
      <c r="C507" s="80" t="s">
        <v>880</v>
      </c>
      <c r="D507" s="2">
        <v>1</v>
      </c>
      <c r="E507" s="20">
        <v>10.443003368662103</v>
      </c>
      <c r="F507" s="20">
        <f>+E507*D507</f>
        <v>10.443003368662103</v>
      </c>
    </row>
    <row r="508" spans="1:6" s="7" customFormat="1" ht="25.5">
      <c r="A508" s="120">
        <f>A507+1</f>
        <v>6</v>
      </c>
      <c r="B508" s="61" t="s">
        <v>809</v>
      </c>
      <c r="C508" s="122" t="s">
        <v>880</v>
      </c>
      <c r="D508" s="10">
        <v>22</v>
      </c>
      <c r="E508" s="20">
        <v>5.6955721345896668</v>
      </c>
      <c r="F508" s="20">
        <f>+E508*D508</f>
        <v>125.30258696097268</v>
      </c>
    </row>
    <row r="509" spans="1:6" s="4" customFormat="1" ht="38.25">
      <c r="A509" s="75">
        <f>A508+1</f>
        <v>7</v>
      </c>
      <c r="B509" s="61" t="s">
        <v>810</v>
      </c>
      <c r="C509" s="80" t="s">
        <v>880</v>
      </c>
      <c r="D509" s="2">
        <v>2</v>
      </c>
      <c r="E509" s="20">
        <v>8.30129112277179</v>
      </c>
      <c r="F509" s="20">
        <f>+E509*D509</f>
        <v>16.60258224554358</v>
      </c>
    </row>
    <row r="510" spans="1:6" s="4" customFormat="1" ht="25.5">
      <c r="A510" s="75">
        <f>A509+1</f>
        <v>8</v>
      </c>
      <c r="B510" s="61" t="s">
        <v>811</v>
      </c>
      <c r="C510" s="80" t="s">
        <v>880</v>
      </c>
      <c r="D510" s="2">
        <v>2</v>
      </c>
      <c r="E510" s="20">
        <v>8.30129112277179</v>
      </c>
      <c r="F510" s="20">
        <f>+E510*D510</f>
        <v>16.60258224554358</v>
      </c>
    </row>
    <row r="511" spans="1:6" s="4" customFormat="1" ht="25.5">
      <c r="A511" s="75">
        <f>A510+1</f>
        <v>9</v>
      </c>
      <c r="B511" s="61" t="s">
        <v>812</v>
      </c>
      <c r="C511" s="80" t="s">
        <v>880</v>
      </c>
      <c r="D511" s="2">
        <v>2</v>
      </c>
      <c r="E511" s="20">
        <v>8.2169716448104566</v>
      </c>
      <c r="F511" s="20">
        <f>+E511*D511</f>
        <v>16.433943289620913</v>
      </c>
    </row>
    <row r="512" spans="1:6" s="4" customFormat="1" ht="25.5">
      <c r="A512" s="75">
        <f>A511+1</f>
        <v>10</v>
      </c>
      <c r="B512" s="61" t="s">
        <v>813</v>
      </c>
      <c r="C512" s="80" t="s">
        <v>880</v>
      </c>
      <c r="D512" s="2">
        <v>1</v>
      </c>
      <c r="E512" s="20">
        <v>8.2169716448104566</v>
      </c>
      <c r="F512" s="20">
        <f>+E512*D512</f>
        <v>8.2169716448104566</v>
      </c>
    </row>
    <row r="513" spans="1:7" s="7" customFormat="1" ht="25.5">
      <c r="A513" s="75">
        <f>A512+1</f>
        <v>11</v>
      </c>
      <c r="B513" s="61" t="s">
        <v>814</v>
      </c>
      <c r="C513" s="122" t="s">
        <v>889</v>
      </c>
      <c r="D513" s="10">
        <v>1</v>
      </c>
      <c r="E513" s="20">
        <v>0.44656403394024707</v>
      </c>
      <c r="F513" s="20">
        <f>+E513*D513</f>
        <v>0.44656403394024707</v>
      </c>
    </row>
    <row r="514" spans="1:7" s="7" customFormat="1" ht="25.5">
      <c r="A514" s="75">
        <f>A513+1</f>
        <v>12</v>
      </c>
      <c r="B514" s="61" t="s">
        <v>815</v>
      </c>
      <c r="C514" s="122" t="s">
        <v>880</v>
      </c>
      <c r="D514" s="10">
        <v>1</v>
      </c>
      <c r="E514" s="20">
        <v>0.59541871192032969</v>
      </c>
      <c r="F514" s="20">
        <f>+E514*D514</f>
        <v>0.59541871192032969</v>
      </c>
    </row>
    <row r="515" spans="1:7" s="7" customFormat="1" ht="25.5">
      <c r="A515" s="75">
        <f>A514+1</f>
        <v>13</v>
      </c>
      <c r="B515" s="61" t="s">
        <v>816</v>
      </c>
      <c r="C515" s="122" t="s">
        <v>880</v>
      </c>
      <c r="D515" s="10">
        <v>1</v>
      </c>
      <c r="E515" s="20">
        <v>0.44656403394024707</v>
      </c>
      <c r="F515" s="20">
        <f>+E515*D515</f>
        <v>0.44656403394024707</v>
      </c>
    </row>
    <row r="516" spans="1:7" s="7" customFormat="1" ht="25.5">
      <c r="A516" s="75">
        <f>A515+1</f>
        <v>14</v>
      </c>
      <c r="B516" s="61" t="s">
        <v>816</v>
      </c>
      <c r="C516" s="122" t="s">
        <v>880</v>
      </c>
      <c r="D516" s="10">
        <v>2</v>
      </c>
      <c r="E516" s="20">
        <v>0.44656403394024707</v>
      </c>
      <c r="F516" s="20">
        <f>+E516*D516</f>
        <v>0.89312806788049415</v>
      </c>
    </row>
    <row r="517" spans="1:7" s="4" customFormat="1" ht="25.5">
      <c r="A517" s="75">
        <f>A516+1</f>
        <v>15</v>
      </c>
      <c r="B517" s="61" t="s">
        <v>817</v>
      </c>
      <c r="C517" s="80" t="s">
        <v>891</v>
      </c>
      <c r="D517" s="2">
        <f>14/100</f>
        <v>0.14000000000000001</v>
      </c>
      <c r="E517" s="20">
        <v>132.56074541869512</v>
      </c>
      <c r="F517" s="20">
        <f>+E517*D517</f>
        <v>18.55850435861732</v>
      </c>
    </row>
    <row r="518" spans="1:7" s="4" customFormat="1" ht="25.5">
      <c r="A518" s="75">
        <f>A517+1</f>
        <v>16</v>
      </c>
      <c r="B518" s="61" t="s">
        <v>818</v>
      </c>
      <c r="C518" s="80" t="s">
        <v>891</v>
      </c>
      <c r="D518" s="2">
        <f>120/100</f>
        <v>1.2</v>
      </c>
      <c r="E518" s="20">
        <v>137.11569856488566</v>
      </c>
      <c r="F518" s="20">
        <f>+E518*D518</f>
        <v>164.53883827786279</v>
      </c>
    </row>
    <row r="519" spans="1:7" s="4" customFormat="1" ht="12.75">
      <c r="A519" s="75">
        <f>A518+1</f>
        <v>17</v>
      </c>
      <c r="B519" s="61" t="s">
        <v>819</v>
      </c>
      <c r="C519" s="80" t="s">
        <v>891</v>
      </c>
      <c r="D519" s="2">
        <f>10/100</f>
        <v>0.1</v>
      </c>
      <c r="E519" s="20">
        <v>83.367251439837517</v>
      </c>
      <c r="F519" s="20">
        <f>+E519*D519</f>
        <v>8.3367251439837524</v>
      </c>
    </row>
    <row r="520" spans="1:7" s="5" customFormat="1" ht="25.5">
      <c r="A520" s="106">
        <f>A519+1</f>
        <v>18</v>
      </c>
      <c r="B520" s="61" t="s">
        <v>820</v>
      </c>
      <c r="C520" s="108" t="s">
        <v>891</v>
      </c>
      <c r="D520" s="11">
        <f>50/100</f>
        <v>0.5</v>
      </c>
      <c r="E520" s="20">
        <v>27.638904891495962</v>
      </c>
      <c r="F520" s="20">
        <f>+E520*D520</f>
        <v>13.819452445747981</v>
      </c>
    </row>
    <row r="521" spans="1:7" s="4" customFormat="1" ht="12.75">
      <c r="A521" s="75">
        <f>A520+1</f>
        <v>19</v>
      </c>
      <c r="B521" s="61" t="s">
        <v>821</v>
      </c>
      <c r="C521" s="143" t="s">
        <v>893</v>
      </c>
      <c r="D521" s="2">
        <v>1</v>
      </c>
      <c r="E521" s="20">
        <v>37.213669495020596</v>
      </c>
      <c r="F521" s="20">
        <f>+E521*D521</f>
        <v>37.213669495020596</v>
      </c>
    </row>
    <row r="522" spans="1:7" s="4" customFormat="1" ht="12.75">
      <c r="A522" s="144"/>
      <c r="B522" s="59" t="s">
        <v>468</v>
      </c>
      <c r="C522" s="146"/>
      <c r="D522" s="147"/>
      <c r="E522" s="147"/>
      <c r="F522" s="148">
        <f>SUM(F503:F521)</f>
        <v>740.08480823824846</v>
      </c>
    </row>
    <row r="523" spans="1:7" s="34" customFormat="1" ht="12.75">
      <c r="A523" s="149"/>
      <c r="B523" s="59" t="s">
        <v>822</v>
      </c>
      <c r="C523" s="150"/>
      <c r="D523" s="33"/>
      <c r="E523" s="33"/>
      <c r="F523" s="151"/>
      <c r="G523" s="32"/>
    </row>
    <row r="524" spans="1:7" s="3" customFormat="1" ht="38.25">
      <c r="A524" s="75">
        <v>1</v>
      </c>
      <c r="B524" s="61" t="s">
        <v>823</v>
      </c>
      <c r="C524" s="80" t="s">
        <v>883</v>
      </c>
      <c r="D524" s="114">
        <f>375.9/100</f>
        <v>3.7589999999999999</v>
      </c>
      <c r="E524" s="20">
        <v>1.7641903849805436</v>
      </c>
      <c r="F524" s="20">
        <f>+E524*D524</f>
        <v>6.6315916571418629</v>
      </c>
    </row>
    <row r="525" spans="1:7" s="4" customFormat="1" ht="38.25">
      <c r="A525" s="75">
        <f>A524+1</f>
        <v>2</v>
      </c>
      <c r="B525" s="61" t="s">
        <v>824</v>
      </c>
      <c r="C525" s="80" t="s">
        <v>887</v>
      </c>
      <c r="D525" s="2">
        <f>375.9*0.12</f>
        <v>45.107999999999997</v>
      </c>
      <c r="E525" s="20">
        <v>10.357010698768102</v>
      </c>
      <c r="F525" s="20">
        <f>+E525*D525</f>
        <v>467.1840386000315</v>
      </c>
      <c r="G525" s="3"/>
    </row>
    <row r="526" spans="1:7" ht="25.5">
      <c r="A526" s="60">
        <f>A525+1</f>
        <v>3</v>
      </c>
      <c r="B526" s="61" t="s">
        <v>825</v>
      </c>
      <c r="C526" s="62" t="s">
        <v>883</v>
      </c>
      <c r="D526" s="68">
        <f>375.9/100</f>
        <v>3.7589999999999999</v>
      </c>
      <c r="E526" s="20">
        <v>171.09718870594475</v>
      </c>
      <c r="F526" s="20">
        <f>+E526*D526</f>
        <v>643.15433234564625</v>
      </c>
    </row>
    <row r="527" spans="1:7" ht="12.75">
      <c r="A527" s="60">
        <f>A526+1</f>
        <v>4</v>
      </c>
      <c r="B527" s="61" t="s">
        <v>826</v>
      </c>
      <c r="C527" s="62" t="s">
        <v>892</v>
      </c>
      <c r="D527" s="68">
        <f>375.9/1000*4.12</f>
        <v>1.5487079999999998</v>
      </c>
      <c r="E527" s="20">
        <v>261.603455998166</v>
      </c>
      <c r="F527" s="20">
        <f>+E527*D527</f>
        <v>405.14736513200762</v>
      </c>
    </row>
    <row r="528" spans="1:7" ht="38.25">
      <c r="A528" s="60">
        <f>A527+1</f>
        <v>5</v>
      </c>
      <c r="B528" s="61" t="s">
        <v>827</v>
      </c>
      <c r="C528" s="62" t="s">
        <v>883</v>
      </c>
      <c r="D528" s="33">
        <f>375.9/100</f>
        <v>3.7589999999999999</v>
      </c>
      <c r="E528" s="20">
        <v>416.73753642655697</v>
      </c>
      <c r="F528" s="20">
        <f>+E528*D528</f>
        <v>1566.5163994274276</v>
      </c>
    </row>
    <row r="529" spans="1:7" s="4" customFormat="1" ht="38.25">
      <c r="A529" s="75">
        <f>A528+1</f>
        <v>6</v>
      </c>
      <c r="B529" s="61" t="s">
        <v>828</v>
      </c>
      <c r="C529" s="80" t="s">
        <v>891</v>
      </c>
      <c r="D529" s="114">
        <f>142/100</f>
        <v>1.42</v>
      </c>
      <c r="E529" s="20">
        <v>1144.2357652977132</v>
      </c>
      <c r="F529" s="20">
        <f>+E529*D529</f>
        <v>1624.8147867227526</v>
      </c>
    </row>
    <row r="530" spans="1:7" s="4" customFormat="1" ht="38.25">
      <c r="A530" s="75">
        <f>A529+1</f>
        <v>7</v>
      </c>
      <c r="B530" s="61" t="s">
        <v>824</v>
      </c>
      <c r="C530" s="80" t="s">
        <v>887</v>
      </c>
      <c r="D530" s="2">
        <v>21.285</v>
      </c>
      <c r="E530" s="20">
        <v>10.373057233054354</v>
      </c>
      <c r="F530" s="20">
        <f>+E530*D530</f>
        <v>220.79052320556193</v>
      </c>
      <c r="G530" s="3"/>
    </row>
    <row r="531" spans="1:7" ht="25.5">
      <c r="A531" s="60">
        <f>A530+1</f>
        <v>8</v>
      </c>
      <c r="B531" s="61" t="s">
        <v>829</v>
      </c>
      <c r="C531" s="62" t="s">
        <v>883</v>
      </c>
      <c r="D531" s="68">
        <f>212.85/100</f>
        <v>2.1284999999999998</v>
      </c>
      <c r="E531" s="20">
        <v>133.96092364347376</v>
      </c>
      <c r="F531" s="20">
        <f>+E531*D531</f>
        <v>285.13582597513386</v>
      </c>
    </row>
    <row r="532" spans="1:7" s="5" customFormat="1" ht="25.5">
      <c r="A532" s="71">
        <f>A531+1</f>
        <v>9</v>
      </c>
      <c r="B532" s="61" t="s">
        <v>830</v>
      </c>
      <c r="C532" s="97" t="s">
        <v>884</v>
      </c>
      <c r="D532" s="29">
        <v>212.85</v>
      </c>
      <c r="E532" s="20">
        <v>10.899141338269843</v>
      </c>
      <c r="F532" s="20">
        <f>+E532*D532</f>
        <v>2319.8822338507357</v>
      </c>
      <c r="G532" s="30"/>
    </row>
    <row r="533" spans="1:7" s="5" customFormat="1" ht="38.25">
      <c r="A533" s="71">
        <f>A532+1</f>
        <v>10</v>
      </c>
      <c r="B533" s="61" t="s">
        <v>831</v>
      </c>
      <c r="C533" s="97" t="s">
        <v>884</v>
      </c>
      <c r="D533" s="29">
        <v>120</v>
      </c>
      <c r="E533" s="20">
        <v>25.119226909138902</v>
      </c>
      <c r="F533" s="20">
        <f>+E533*D533</f>
        <v>3014.3072290966684</v>
      </c>
      <c r="G533" s="30"/>
    </row>
    <row r="534" spans="1:7" s="34" customFormat="1" ht="12.75">
      <c r="A534" s="149"/>
      <c r="B534" s="59" t="s">
        <v>832</v>
      </c>
      <c r="C534" s="150"/>
      <c r="D534" s="33"/>
      <c r="E534" s="20">
        <v>0</v>
      </c>
      <c r="F534" s="20">
        <f>+E534*D534</f>
        <v>0</v>
      </c>
      <c r="G534" s="32"/>
    </row>
    <row r="535" spans="1:7" ht="25.5">
      <c r="A535" s="60">
        <f>A532+1</f>
        <v>10</v>
      </c>
      <c r="B535" s="61" t="s">
        <v>833</v>
      </c>
      <c r="C535" s="62" t="s">
        <v>887</v>
      </c>
      <c r="D535" s="20">
        <f>49*0.5*0.5*0.1</f>
        <v>1.2250000000000001</v>
      </c>
      <c r="E535" s="20">
        <v>17.398452015525894</v>
      </c>
      <c r="F535" s="20">
        <f>+E535*D535</f>
        <v>21.313103719019221</v>
      </c>
    </row>
    <row r="536" spans="1:7" ht="25.5">
      <c r="A536" s="75">
        <f>A535+1</f>
        <v>11</v>
      </c>
      <c r="B536" s="61" t="s">
        <v>834</v>
      </c>
      <c r="C536" s="62" t="s">
        <v>887</v>
      </c>
      <c r="D536" s="20">
        <f>49*0.5*0.5*0.5</f>
        <v>6.125</v>
      </c>
      <c r="E536" s="20">
        <v>67.234231211399219</v>
      </c>
      <c r="F536" s="20">
        <f>+E536*D536</f>
        <v>411.80966616982022</v>
      </c>
    </row>
    <row r="537" spans="1:7" ht="12.75">
      <c r="A537" s="60">
        <f>A536+1</f>
        <v>12</v>
      </c>
      <c r="B537" s="61" t="s">
        <v>472</v>
      </c>
      <c r="C537" s="62" t="s">
        <v>892</v>
      </c>
      <c r="D537" s="68">
        <f>62.84/1000</f>
        <v>6.2840000000000007E-2</v>
      </c>
      <c r="E537" s="20">
        <v>426.7217053655022</v>
      </c>
      <c r="F537" s="20">
        <f>+E537*D537</f>
        <v>26.815191965168161</v>
      </c>
    </row>
    <row r="538" spans="1:7" ht="25.5">
      <c r="A538" s="60">
        <f>A537+1</f>
        <v>13</v>
      </c>
      <c r="B538" s="61" t="s">
        <v>835</v>
      </c>
      <c r="C538" s="62" t="s">
        <v>892</v>
      </c>
      <c r="D538" s="68">
        <f>(7.1*122.5)/1000</f>
        <v>0.86975000000000002</v>
      </c>
      <c r="E538" s="20">
        <v>100.60047519145587</v>
      </c>
      <c r="F538" s="20">
        <f>+E538*D538</f>
        <v>87.49726329776874</v>
      </c>
    </row>
    <row r="539" spans="1:7" ht="12.75">
      <c r="A539" s="60">
        <f>A538+1</f>
        <v>14</v>
      </c>
      <c r="B539" s="61" t="s">
        <v>836</v>
      </c>
      <c r="C539" s="62" t="s">
        <v>889</v>
      </c>
      <c r="D539" s="20">
        <f>2.5*49</f>
        <v>122.5</v>
      </c>
      <c r="E539" s="20">
        <v>3.3045738511578291</v>
      </c>
      <c r="F539" s="20">
        <f>+E539*D539</f>
        <v>404.81029676683409</v>
      </c>
    </row>
    <row r="540" spans="1:7" s="32" customFormat="1" ht="25.5">
      <c r="A540" s="153">
        <f>A539+1</f>
        <v>15</v>
      </c>
      <c r="B540" s="61" t="s">
        <v>837</v>
      </c>
      <c r="C540" s="150" t="s">
        <v>892</v>
      </c>
      <c r="D540" s="155">
        <f>+D541*0.003</f>
        <v>1.2450000000000001</v>
      </c>
      <c r="E540" s="20">
        <v>173.84564913352602</v>
      </c>
      <c r="F540" s="20">
        <f>+E540*D540</f>
        <v>216.43783317123993</v>
      </c>
    </row>
    <row r="541" spans="1:7" s="32" customFormat="1" ht="25.5">
      <c r="A541" s="153">
        <f>A540+1</f>
        <v>16</v>
      </c>
      <c r="B541" s="61" t="s">
        <v>838</v>
      </c>
      <c r="C541" s="150" t="s">
        <v>889</v>
      </c>
      <c r="D541" s="33">
        <v>415</v>
      </c>
      <c r="E541" s="20">
        <v>1.3396921018207413</v>
      </c>
      <c r="F541" s="20">
        <f>+E541*D541</f>
        <v>555.97222225560768</v>
      </c>
    </row>
    <row r="542" spans="1:7" s="32" customFormat="1" ht="12.75">
      <c r="A542" s="153">
        <f>A541+1</f>
        <v>17</v>
      </c>
      <c r="B542" s="61" t="s">
        <v>839</v>
      </c>
      <c r="C542" s="150" t="s">
        <v>884</v>
      </c>
      <c r="D542" s="33">
        <v>252</v>
      </c>
      <c r="E542" s="20">
        <v>0.84847166448646949</v>
      </c>
      <c r="F542" s="20">
        <f>+E542*D542</f>
        <v>213.81485945059032</v>
      </c>
    </row>
    <row r="543" spans="1:7" s="5" customFormat="1" ht="12.75">
      <c r="A543" s="106">
        <f>A542+1</f>
        <v>18</v>
      </c>
      <c r="B543" s="61" t="s">
        <v>840</v>
      </c>
      <c r="C543" s="108" t="s">
        <v>883</v>
      </c>
      <c r="D543" s="115">
        <f>69/100</f>
        <v>0.69</v>
      </c>
      <c r="E543" s="20">
        <v>101.20110467050938</v>
      </c>
      <c r="F543" s="20">
        <f>+E543*D543</f>
        <v>69.828762222651463</v>
      </c>
    </row>
    <row r="544" spans="1:7" s="4" customFormat="1" ht="25.5">
      <c r="A544" s="75">
        <v>19</v>
      </c>
      <c r="B544" s="61" t="s">
        <v>841</v>
      </c>
      <c r="C544" s="80" t="s">
        <v>892</v>
      </c>
      <c r="D544" s="114">
        <f>178.26/1000</f>
        <v>0.17826</v>
      </c>
      <c r="E544" s="20">
        <v>116.36653173577525</v>
      </c>
      <c r="F544" s="20">
        <f>+E544*D544</f>
        <v>20.743497947219296</v>
      </c>
    </row>
    <row r="545" spans="1:6" s="32" customFormat="1" ht="12.75">
      <c r="A545" s="153">
        <f>A544+1</f>
        <v>20</v>
      </c>
      <c r="B545" s="61" t="s">
        <v>842</v>
      </c>
      <c r="C545" s="150" t="s">
        <v>889</v>
      </c>
      <c r="D545" s="33">
        <f>2.5*2</f>
        <v>5</v>
      </c>
      <c r="E545" s="20">
        <v>7.9339543363383918</v>
      </c>
      <c r="F545" s="20">
        <f>+E545*D545</f>
        <v>39.669771681691955</v>
      </c>
    </row>
    <row r="546" spans="1:6" s="32" customFormat="1" ht="12.75">
      <c r="A546" s="153">
        <f>A545+1</f>
        <v>21</v>
      </c>
      <c r="B546" s="61" t="s">
        <v>843</v>
      </c>
      <c r="C546" s="150" t="s">
        <v>889</v>
      </c>
      <c r="D546" s="33">
        <f>1.975*4+1.9*4</f>
        <v>15.5</v>
      </c>
      <c r="E546" s="20">
        <v>1.8755689425490381</v>
      </c>
      <c r="F546" s="20">
        <f>+E546*D546</f>
        <v>29.07131860951009</v>
      </c>
    </row>
    <row r="547" spans="1:6" s="32" customFormat="1" ht="12.75">
      <c r="A547" s="153">
        <f>A546+1</f>
        <v>22</v>
      </c>
      <c r="B547" s="61" t="s">
        <v>844</v>
      </c>
      <c r="C547" s="150" t="s">
        <v>889</v>
      </c>
      <c r="D547" s="33">
        <f>1.675*4+1.6*4+0.11*12</f>
        <v>14.420000000000002</v>
      </c>
      <c r="E547" s="20">
        <v>1.5004551540392304</v>
      </c>
      <c r="F547" s="20">
        <f>+E547*D547</f>
        <v>21.636563321245703</v>
      </c>
    </row>
    <row r="548" spans="1:6" s="32" customFormat="1" ht="12.75">
      <c r="A548" s="153">
        <f>A547+1</f>
        <v>23</v>
      </c>
      <c r="B548" s="61" t="s">
        <v>845</v>
      </c>
      <c r="C548" s="150" t="s">
        <v>889</v>
      </c>
      <c r="D548" s="33">
        <f>6.23*2</f>
        <v>12.46</v>
      </c>
      <c r="E548" s="20">
        <v>0.30515208985916886</v>
      </c>
      <c r="F548" s="20">
        <f>+E548*D548</f>
        <v>3.8021950396452442</v>
      </c>
    </row>
    <row r="549" spans="1:6" s="32" customFormat="1" ht="12.75">
      <c r="A549" s="153">
        <f>A548+1</f>
        <v>24</v>
      </c>
      <c r="B549" s="61" t="s">
        <v>839</v>
      </c>
      <c r="C549" s="150" t="s">
        <v>884</v>
      </c>
      <c r="D549" s="33">
        <v>4.8600000000000003</v>
      </c>
      <c r="E549" s="20">
        <v>1.1789290496022526</v>
      </c>
      <c r="F549" s="20">
        <f>+E549*D549</f>
        <v>5.7295951810669479</v>
      </c>
    </row>
    <row r="550" spans="1:6" s="32" customFormat="1" ht="12.75">
      <c r="A550" s="153">
        <f>A546+1</f>
        <v>22</v>
      </c>
      <c r="B550" s="61" t="s">
        <v>846</v>
      </c>
      <c r="C550" s="150" t="s">
        <v>880</v>
      </c>
      <c r="D550" s="33">
        <v>4</v>
      </c>
      <c r="E550" s="20">
        <v>3.1259482375817309</v>
      </c>
      <c r="F550" s="20">
        <f>+E550*D550</f>
        <v>12.503792950326924</v>
      </c>
    </row>
    <row r="551" spans="1:6" s="32" customFormat="1" ht="12.75">
      <c r="A551" s="153">
        <f>A550+1</f>
        <v>23</v>
      </c>
      <c r="B551" s="61" t="s">
        <v>847</v>
      </c>
      <c r="C551" s="150" t="s">
        <v>880</v>
      </c>
      <c r="D551" s="33">
        <v>1</v>
      </c>
      <c r="E551" s="20">
        <v>4.465640339402472</v>
      </c>
      <c r="F551" s="20">
        <f>+E551*D551</f>
        <v>4.465640339402472</v>
      </c>
    </row>
    <row r="552" spans="1:6" s="4" customFormat="1" ht="25.5">
      <c r="A552" s="75">
        <f>A551+1</f>
        <v>24</v>
      </c>
      <c r="B552" s="61" t="s">
        <v>848</v>
      </c>
      <c r="C552" s="80" t="s">
        <v>892</v>
      </c>
      <c r="D552" s="114">
        <f>47.4/1000</f>
        <v>4.7399999999999998E-2</v>
      </c>
      <c r="E552" s="20">
        <v>116.36653173577525</v>
      </c>
      <c r="F552" s="20">
        <f>+E552*D552</f>
        <v>5.515773604275747</v>
      </c>
    </row>
    <row r="553" spans="1:6" s="32" customFormat="1" ht="12.75">
      <c r="A553" s="153">
        <f>A552+1</f>
        <v>25</v>
      </c>
      <c r="B553" s="61" t="s">
        <v>843</v>
      </c>
      <c r="C553" s="150" t="s">
        <v>889</v>
      </c>
      <c r="D553" s="33">
        <f>2*2+0.9*2+1.92*2+0.82*2+0.82*2</f>
        <v>12.920000000000002</v>
      </c>
      <c r="E553" s="20">
        <v>1.8755689425490381</v>
      </c>
      <c r="F553" s="20">
        <f>+E553*D553</f>
        <v>24.232350737733576</v>
      </c>
    </row>
    <row r="554" spans="1:6" s="32" customFormat="1" ht="12.75">
      <c r="A554" s="153">
        <f>A553+1</f>
        <v>26</v>
      </c>
      <c r="B554" s="61" t="s">
        <v>844</v>
      </c>
      <c r="C554" s="150" t="s">
        <v>889</v>
      </c>
      <c r="D554" s="33">
        <f>1.62*2+0.52*2+0.11*6</f>
        <v>4.9400000000000004</v>
      </c>
      <c r="E554" s="20">
        <v>1.5004551540392304</v>
      </c>
      <c r="F554" s="20">
        <f>+E554*D554</f>
        <v>7.4122484609537986</v>
      </c>
    </row>
    <row r="555" spans="1:6" s="32" customFormat="1" ht="12.75">
      <c r="A555" s="153">
        <f>A554+1</f>
        <v>27</v>
      </c>
      <c r="B555" s="61" t="s">
        <v>845</v>
      </c>
      <c r="C555" s="150" t="s">
        <v>889</v>
      </c>
      <c r="D555" s="33">
        <f>4.3*1</f>
        <v>4.3</v>
      </c>
      <c r="E555" s="20">
        <v>0.30515208985916886</v>
      </c>
      <c r="F555" s="20">
        <f>+E555*D555</f>
        <v>1.312153986394426</v>
      </c>
    </row>
    <row r="556" spans="1:6" s="32" customFormat="1" ht="12.75">
      <c r="A556" s="153">
        <f>A555+1</f>
        <v>28</v>
      </c>
      <c r="B556" s="61" t="s">
        <v>839</v>
      </c>
      <c r="C556" s="150" t="s">
        <v>884</v>
      </c>
      <c r="D556" s="33">
        <v>0.9</v>
      </c>
      <c r="E556" s="20">
        <v>1.1789290496022526</v>
      </c>
      <c r="F556" s="20">
        <f>+E556*D556</f>
        <v>1.0610361446420273</v>
      </c>
    </row>
    <row r="557" spans="1:6" s="32" customFormat="1" ht="12.75">
      <c r="A557" s="153">
        <f>A553+1</f>
        <v>26</v>
      </c>
      <c r="B557" s="61" t="s">
        <v>846</v>
      </c>
      <c r="C557" s="150" t="s">
        <v>880</v>
      </c>
      <c r="D557" s="33">
        <v>2</v>
      </c>
      <c r="E557" s="20">
        <v>3.1259482375817309</v>
      </c>
      <c r="F557" s="20">
        <f>+E557*D557</f>
        <v>6.2518964751634618</v>
      </c>
    </row>
    <row r="558" spans="1:6" s="32" customFormat="1" ht="12.75">
      <c r="A558" s="153">
        <f>A557+1</f>
        <v>27</v>
      </c>
      <c r="B558" s="61" t="s">
        <v>847</v>
      </c>
      <c r="C558" s="150" t="s">
        <v>880</v>
      </c>
      <c r="D558" s="33">
        <v>1</v>
      </c>
      <c r="E558" s="20">
        <v>4.465640339402472</v>
      </c>
      <c r="F558" s="20">
        <f>+E558*D558</f>
        <v>4.465640339402472</v>
      </c>
    </row>
    <row r="559" spans="1:6">
      <c r="A559" s="156" t="s">
        <v>373</v>
      </c>
      <c r="B559" s="59" t="s">
        <v>849</v>
      </c>
      <c r="C559" s="62"/>
      <c r="D559" s="20"/>
      <c r="E559" s="20">
        <v>0</v>
      </c>
      <c r="F559" s="20">
        <f>+E559*D559</f>
        <v>0</v>
      </c>
    </row>
    <row r="560" spans="1:6" s="48" customFormat="1" ht="12.75">
      <c r="A560" s="153">
        <f>+A558+1</f>
        <v>28</v>
      </c>
      <c r="B560" s="61" t="s">
        <v>622</v>
      </c>
      <c r="C560" s="159" t="s">
        <v>886</v>
      </c>
      <c r="D560" s="160">
        <f>0.864/100</f>
        <v>8.6400000000000001E-3</v>
      </c>
      <c r="E560" s="20">
        <v>354.15234493663286</v>
      </c>
      <c r="F560" s="20">
        <f>+E560*D560</f>
        <v>3.059876260252508</v>
      </c>
    </row>
    <row r="561" spans="1:6" s="48" customFormat="1" ht="12.75">
      <c r="A561" s="153">
        <f>A560+1</f>
        <v>29</v>
      </c>
      <c r="B561" s="61" t="s">
        <v>625</v>
      </c>
      <c r="C561" s="159" t="s">
        <v>886</v>
      </c>
      <c r="D561" s="160">
        <f>0.864/100</f>
        <v>8.6400000000000001E-3</v>
      </c>
      <c r="E561" s="20">
        <v>180.93965259489789</v>
      </c>
      <c r="F561" s="20">
        <f>+E561*D561</f>
        <v>1.5633185984199178</v>
      </c>
    </row>
    <row r="562" spans="1:6" ht="25.5">
      <c r="A562" s="60">
        <f>A561+1</f>
        <v>30</v>
      </c>
      <c r="B562" s="61" t="s">
        <v>850</v>
      </c>
      <c r="C562" s="62" t="s">
        <v>887</v>
      </c>
      <c r="D562" s="20">
        <v>0.14399999999999999</v>
      </c>
      <c r="E562" s="20">
        <v>17.398452015525894</v>
      </c>
      <c r="F562" s="20">
        <f>+E562*D562</f>
        <v>2.5053770902357284</v>
      </c>
    </row>
    <row r="563" spans="1:6" s="32" customFormat="1" ht="25.5">
      <c r="A563" s="153">
        <f>A562+1</f>
        <v>31</v>
      </c>
      <c r="B563" s="61" t="s">
        <v>851</v>
      </c>
      <c r="C563" s="150" t="s">
        <v>887</v>
      </c>
      <c r="D563" s="33">
        <v>0.79200000000000004</v>
      </c>
      <c r="E563" s="20">
        <v>57.173544678502566</v>
      </c>
      <c r="F563" s="20">
        <f>+E563*D563</f>
        <v>45.281447385374037</v>
      </c>
    </row>
    <row r="564" spans="1:6" s="32" customFormat="1" ht="25.5">
      <c r="A564" s="153">
        <f>A563+1</f>
        <v>32</v>
      </c>
      <c r="B564" s="61" t="s">
        <v>852</v>
      </c>
      <c r="C564" s="150" t="s">
        <v>892</v>
      </c>
      <c r="D564" s="161">
        <f>(138.402+61.512+68.269+36.736+89.76+12.717)/1000</f>
        <v>0.40739599999999998</v>
      </c>
      <c r="E564" s="20">
        <v>173.84564913352602</v>
      </c>
      <c r="F564" s="20">
        <f>+E564*D564</f>
        <v>70.824022074401967</v>
      </c>
    </row>
    <row r="565" spans="1:6" s="32" customFormat="1" ht="12.75">
      <c r="A565" s="153">
        <f>A564+1</f>
        <v>33</v>
      </c>
      <c r="B565" s="61" t="s">
        <v>853</v>
      </c>
      <c r="C565" s="150" t="s">
        <v>889</v>
      </c>
      <c r="D565" s="33">
        <f>(3.3*9+13.2*1)</f>
        <v>42.9</v>
      </c>
      <c r="E565" s="20">
        <v>2.2477056374992439</v>
      </c>
      <c r="F565" s="20">
        <f>+E565*D565</f>
        <v>96.426571848717558</v>
      </c>
    </row>
    <row r="566" spans="1:6" s="32" customFormat="1" ht="12.75">
      <c r="A566" s="153">
        <f>A565+1</f>
        <v>34</v>
      </c>
      <c r="B566" s="61" t="s">
        <v>854</v>
      </c>
      <c r="C566" s="150" t="s">
        <v>889</v>
      </c>
      <c r="D566" s="33">
        <f>29.3</f>
        <v>29.3</v>
      </c>
      <c r="E566" s="20">
        <v>1.0866391492546015</v>
      </c>
      <c r="F566" s="20">
        <f>+E566*D566</f>
        <v>31.838527073159824</v>
      </c>
    </row>
    <row r="567" spans="1:6" s="32" customFormat="1" ht="12.75">
      <c r="A567" s="153">
        <f>A566+1</f>
        <v>35</v>
      </c>
      <c r="B567" s="61" t="s">
        <v>855</v>
      </c>
      <c r="C567" s="150" t="s">
        <v>889</v>
      </c>
      <c r="D567" s="33">
        <f>(32.8)</f>
        <v>32.799999999999997</v>
      </c>
      <c r="E567" s="20">
        <v>0.53587684072829667</v>
      </c>
      <c r="F567" s="20">
        <f>+E567*D567</f>
        <v>17.576760375888128</v>
      </c>
    </row>
    <row r="568" spans="1:6" s="50" customFormat="1" ht="25.5">
      <c r="A568" s="162">
        <f>A567+1</f>
        <v>36</v>
      </c>
      <c r="B568" s="61" t="s">
        <v>856</v>
      </c>
      <c r="C568" s="164" t="s">
        <v>884</v>
      </c>
      <c r="D568" s="49">
        <f>13.3</f>
        <v>13.3</v>
      </c>
      <c r="E568" s="20">
        <v>6.2691688307169375</v>
      </c>
      <c r="F568" s="20">
        <f>+E568*D568</f>
        <v>83.379945448535267</v>
      </c>
    </row>
    <row r="569" spans="1:6" s="32" customFormat="1" ht="12.75">
      <c r="A569" s="153">
        <f>A568+1</f>
        <v>37</v>
      </c>
      <c r="B569" s="61" t="s">
        <v>857</v>
      </c>
      <c r="C569" s="150" t="s">
        <v>892</v>
      </c>
      <c r="D569" s="161">
        <f>(51.216+89.01)/1000</f>
        <v>0.14022599999999999</v>
      </c>
      <c r="E569" s="20">
        <v>173.84564913352602</v>
      </c>
      <c r="F569" s="20">
        <f>+E569*D569</f>
        <v>24.37767999539782</v>
      </c>
    </row>
    <row r="570" spans="1:6" s="32" customFormat="1" ht="12.75">
      <c r="A570" s="153">
        <f>A569+1</f>
        <v>38</v>
      </c>
      <c r="B570" s="61" t="s">
        <v>858</v>
      </c>
      <c r="C570" s="150" t="s">
        <v>889</v>
      </c>
      <c r="D570" s="33">
        <f>13.2</f>
        <v>13.2</v>
      </c>
      <c r="E570" s="20">
        <v>1.0568682136585847</v>
      </c>
      <c r="F570" s="20">
        <f>+E570*D570</f>
        <v>13.950660420293318</v>
      </c>
    </row>
    <row r="571" spans="1:6" s="32" customFormat="1" ht="12.75">
      <c r="A571" s="153">
        <f>A570+1</f>
        <v>39</v>
      </c>
      <c r="B571" s="61" t="s">
        <v>859</v>
      </c>
      <c r="C571" s="150" t="s">
        <v>889</v>
      </c>
      <c r="D571" s="33">
        <f>43</f>
        <v>43</v>
      </c>
      <c r="E571" s="20">
        <v>0.81870072889045331</v>
      </c>
      <c r="F571" s="20">
        <f>+E571*D571</f>
        <v>35.204131342289493</v>
      </c>
    </row>
    <row r="572" spans="1:6" s="32" customFormat="1" ht="38.25">
      <c r="A572" s="153">
        <f>A571+1</f>
        <v>40</v>
      </c>
      <c r="B572" s="61" t="s">
        <v>860</v>
      </c>
      <c r="C572" s="150" t="s">
        <v>883</v>
      </c>
      <c r="D572" s="33">
        <f>32.2/100</f>
        <v>0.32200000000000001</v>
      </c>
      <c r="E572" s="20">
        <v>163.57043134149214</v>
      </c>
      <c r="F572" s="20">
        <f>+E572*D572</f>
        <v>52.669678891960473</v>
      </c>
    </row>
    <row r="573" spans="1:6">
      <c r="A573" s="156" t="s">
        <v>374</v>
      </c>
      <c r="B573" s="59" t="s">
        <v>861</v>
      </c>
      <c r="C573" s="62"/>
      <c r="D573" s="20"/>
      <c r="E573" s="20">
        <v>0</v>
      </c>
      <c r="F573" s="20">
        <f>+E573*D573</f>
        <v>0</v>
      </c>
    </row>
    <row r="574" spans="1:6" s="48" customFormat="1" ht="12.75">
      <c r="A574" s="153">
        <f>+A572+1</f>
        <v>41</v>
      </c>
      <c r="B574" s="61" t="s">
        <v>622</v>
      </c>
      <c r="C574" s="159" t="s">
        <v>886</v>
      </c>
      <c r="D574" s="160">
        <f>0.5/100</f>
        <v>5.0000000000000001E-3</v>
      </c>
      <c r="E574" s="20">
        <v>354.15234493663286</v>
      </c>
      <c r="F574" s="20">
        <f>+E574*D574</f>
        <v>1.7707617246831644</v>
      </c>
    </row>
    <row r="575" spans="1:6" ht="25.5">
      <c r="A575" s="60">
        <f>A574+1</f>
        <v>42</v>
      </c>
      <c r="B575" s="61" t="s">
        <v>850</v>
      </c>
      <c r="C575" s="62" t="s">
        <v>887</v>
      </c>
      <c r="D575" s="20">
        <f>0.06</f>
        <v>0.06</v>
      </c>
      <c r="E575" s="20">
        <v>17.398452015525894</v>
      </c>
      <c r="F575" s="20">
        <f>+E575*D575</f>
        <v>1.0439071209315536</v>
      </c>
    </row>
    <row r="576" spans="1:6" s="32" customFormat="1" ht="25.5">
      <c r="A576" s="153">
        <f>A575+1</f>
        <v>43</v>
      </c>
      <c r="B576" s="61" t="s">
        <v>851</v>
      </c>
      <c r="C576" s="150" t="s">
        <v>887</v>
      </c>
      <c r="D576" s="33">
        <f>0.24</f>
        <v>0.24</v>
      </c>
      <c r="E576" s="20">
        <v>56.418107187753641</v>
      </c>
      <c r="F576" s="20">
        <f>+E576*D576</f>
        <v>13.540345725060874</v>
      </c>
    </row>
    <row r="577" spans="1:6" s="32" customFormat="1" ht="25.5">
      <c r="A577" s="153">
        <f>A576+1</f>
        <v>44</v>
      </c>
      <c r="B577" s="61" t="s">
        <v>862</v>
      </c>
      <c r="C577" s="150" t="s">
        <v>892</v>
      </c>
      <c r="D577" s="161">
        <f>(16.17+6.28+8.59)/1000</f>
        <v>3.1040000000000002E-2</v>
      </c>
      <c r="E577" s="20">
        <v>114.35156336252096</v>
      </c>
      <c r="F577" s="20">
        <f>+E577*D577</f>
        <v>3.549472526772651</v>
      </c>
    </row>
    <row r="578" spans="1:6" s="32" customFormat="1" ht="12.75">
      <c r="A578" s="153">
        <f>A577+1</f>
        <v>45</v>
      </c>
      <c r="B578" s="61" t="s">
        <v>863</v>
      </c>
      <c r="C578" s="150" t="s">
        <v>889</v>
      </c>
      <c r="D578" s="33">
        <f>1.5*2</f>
        <v>3</v>
      </c>
      <c r="E578" s="20">
        <v>2.485873122267376</v>
      </c>
      <c r="F578" s="20">
        <f>+E578*D578</f>
        <v>7.4576193668021276</v>
      </c>
    </row>
    <row r="579" spans="1:6" s="32" customFormat="1" ht="12.75">
      <c r="A579" s="153">
        <f>A578+1</f>
        <v>46</v>
      </c>
      <c r="B579" s="61" t="s">
        <v>864</v>
      </c>
      <c r="C579" s="150" t="s">
        <v>892</v>
      </c>
      <c r="D579" s="33">
        <f>6.28/1000</f>
        <v>6.28E-3</v>
      </c>
      <c r="E579" s="20">
        <v>595.41871192032954</v>
      </c>
      <c r="F579" s="20">
        <f>+E579*D579</f>
        <v>3.7392295108596696</v>
      </c>
    </row>
    <row r="580" spans="1:6" s="32" customFormat="1" ht="25.5">
      <c r="A580" s="153">
        <f>A579+1</f>
        <v>47</v>
      </c>
      <c r="B580" s="61" t="s">
        <v>865</v>
      </c>
      <c r="C580" s="150" t="s">
        <v>889</v>
      </c>
      <c r="D580" s="33">
        <f>1</f>
        <v>1</v>
      </c>
      <c r="E580" s="20">
        <v>5.8306377364798267</v>
      </c>
      <c r="F580" s="20">
        <f>+E580*D580</f>
        <v>5.8306377364798267</v>
      </c>
    </row>
    <row r="581" spans="1:6" s="32" customFormat="1" ht="12.75">
      <c r="A581" s="153">
        <f>A580+1</f>
        <v>48</v>
      </c>
      <c r="B581" s="61" t="s">
        <v>866</v>
      </c>
      <c r="C581" s="150" t="s">
        <v>887</v>
      </c>
      <c r="D581" s="161">
        <f>0.0675</f>
        <v>6.7500000000000004E-2</v>
      </c>
      <c r="E581" s="20">
        <v>260.93456491476053</v>
      </c>
      <c r="F581" s="20">
        <f>+E581*D581</f>
        <v>17.613083131746336</v>
      </c>
    </row>
    <row r="582" spans="1:6" s="32" customFormat="1" ht="25.5">
      <c r="A582" s="153">
        <f>A581+1</f>
        <v>49</v>
      </c>
      <c r="B582" s="61" t="s">
        <v>867</v>
      </c>
      <c r="C582" s="150" t="s">
        <v>884</v>
      </c>
      <c r="D582" s="166">
        <f>3.6</f>
        <v>3.6</v>
      </c>
      <c r="E582" s="20">
        <v>0.79308291365502948</v>
      </c>
      <c r="F582" s="20">
        <f>+E582*D582</f>
        <v>2.8550984891581064</v>
      </c>
    </row>
    <row r="583" spans="1:6" s="32" customFormat="1" ht="38.25">
      <c r="A583" s="153">
        <f>A582+1</f>
        <v>50</v>
      </c>
      <c r="B583" s="61" t="s">
        <v>860</v>
      </c>
      <c r="C583" s="150" t="s">
        <v>883</v>
      </c>
      <c r="D583" s="33">
        <f>0.8/100</f>
        <v>8.0000000000000002E-3</v>
      </c>
      <c r="E583" s="20">
        <v>172.72499403726718</v>
      </c>
      <c r="F583" s="20">
        <f>+E583*D583</f>
        <v>1.3817999522981375</v>
      </c>
    </row>
    <row r="584" spans="1:6" s="32" customFormat="1" ht="25.5">
      <c r="A584" s="153">
        <f>A583+1</f>
        <v>51</v>
      </c>
      <c r="B584" s="61" t="s">
        <v>868</v>
      </c>
      <c r="C584" s="150" t="s">
        <v>892</v>
      </c>
      <c r="D584" s="155">
        <f>(2.25+0.57+0.34+0.27+5.77+1.26)/1000</f>
        <v>1.0459999999999999E-2</v>
      </c>
      <c r="E584" s="20">
        <v>173.84564913352602</v>
      </c>
      <c r="F584" s="20">
        <f>+E584*D584</f>
        <v>1.8184254899366821</v>
      </c>
    </row>
    <row r="585" spans="1:6" s="32" customFormat="1" ht="25.5">
      <c r="A585" s="153">
        <f>A584+1</f>
        <v>52</v>
      </c>
      <c r="B585" s="61" t="s">
        <v>869</v>
      </c>
      <c r="C585" s="150" t="s">
        <v>889</v>
      </c>
      <c r="D585" s="33">
        <f>0.67+0.34+0.2</f>
        <v>1.21</v>
      </c>
      <c r="E585" s="20">
        <v>0.46144950173825533</v>
      </c>
      <c r="F585" s="20">
        <f>+E585*D585</f>
        <v>0.55835389710328898</v>
      </c>
    </row>
    <row r="586" spans="1:6" s="32" customFormat="1" ht="12.75">
      <c r="A586" s="153">
        <f>A585+1</f>
        <v>53</v>
      </c>
      <c r="B586" s="61" t="s">
        <v>870</v>
      </c>
      <c r="C586" s="150" t="s">
        <v>884</v>
      </c>
      <c r="D586" s="33">
        <f>5.77+1.26</f>
        <v>7.0299999999999994</v>
      </c>
      <c r="E586" s="20">
        <v>4.465640339402472</v>
      </c>
      <c r="F586" s="20">
        <f>+E586*D586</f>
        <v>31.393451585999376</v>
      </c>
    </row>
    <row r="587" spans="1:6" s="5" customFormat="1" ht="12.75">
      <c r="A587" s="106">
        <f>A586+1</f>
        <v>54</v>
      </c>
      <c r="B587" s="61" t="s">
        <v>840</v>
      </c>
      <c r="C587" s="108" t="s">
        <v>883</v>
      </c>
      <c r="D587" s="115">
        <f>1.21</f>
        <v>1.21</v>
      </c>
      <c r="E587" s="20">
        <v>101.20110467050938</v>
      </c>
      <c r="F587" s="20">
        <f>+E587*D587</f>
        <v>122.45333665131635</v>
      </c>
    </row>
    <row r="588" spans="1:6" s="53" customFormat="1" ht="12.75">
      <c r="A588" s="167">
        <f>+A589+1</f>
        <v>52</v>
      </c>
      <c r="B588" s="61" t="s">
        <v>871</v>
      </c>
      <c r="C588" s="168" t="s">
        <v>880</v>
      </c>
      <c r="D588" s="11">
        <v>2</v>
      </c>
      <c r="E588" s="20">
        <v>818.70072889045309</v>
      </c>
      <c r="F588" s="20">
        <f>+E588*D588</f>
        <v>1637.4014577809062</v>
      </c>
    </row>
    <row r="589" spans="1:6" s="53" customFormat="1" ht="12.75">
      <c r="A589" s="167">
        <f>+A583+1</f>
        <v>51</v>
      </c>
      <c r="B589" s="61" t="s">
        <v>872</v>
      </c>
      <c r="C589" s="168" t="s">
        <v>880</v>
      </c>
      <c r="D589" s="11">
        <v>1</v>
      </c>
      <c r="E589" s="20">
        <v>818.70072889045309</v>
      </c>
      <c r="F589" s="20">
        <f>+E589*D589</f>
        <v>818.70072889045309</v>
      </c>
    </row>
    <row r="590" spans="1:6" s="53" customFormat="1" ht="12.75">
      <c r="A590" s="167">
        <f>+A589+1</f>
        <v>52</v>
      </c>
      <c r="B590" s="61" t="s">
        <v>873</v>
      </c>
      <c r="C590" s="168" t="s">
        <v>880</v>
      </c>
      <c r="D590" s="11">
        <v>1</v>
      </c>
      <c r="E590" s="20">
        <v>3125.9482375817302</v>
      </c>
      <c r="F590" s="20">
        <f>+E590*D590</f>
        <v>3125.9482375817302</v>
      </c>
    </row>
    <row r="591" spans="1:6" s="53" customFormat="1" ht="12.75">
      <c r="A591" s="167">
        <f>A590+1</f>
        <v>53</v>
      </c>
      <c r="B591" s="61" t="s">
        <v>874</v>
      </c>
      <c r="C591" s="168" t="s">
        <v>880</v>
      </c>
      <c r="D591" s="11">
        <v>1</v>
      </c>
      <c r="E591" s="20">
        <v>1637.4014577809062</v>
      </c>
      <c r="F591" s="20">
        <f>+E591*D591</f>
        <v>1637.4014577809062</v>
      </c>
    </row>
    <row r="592" spans="1:6" s="32" customFormat="1" ht="12.75">
      <c r="A592" s="169"/>
      <c r="B592" s="59" t="s">
        <v>468</v>
      </c>
      <c r="C592" s="171"/>
      <c r="D592" s="172"/>
      <c r="E592" s="172"/>
      <c r="F592" s="173">
        <f>SUM(F523:F591)</f>
        <v>20662.85240159856</v>
      </c>
    </row>
    <row r="593" spans="1:6" s="32" customFormat="1" ht="22.5" customHeight="1">
      <c r="A593" s="169"/>
      <c r="B593" s="174" t="s">
        <v>878</v>
      </c>
      <c r="C593" s="171"/>
      <c r="D593" s="172"/>
      <c r="E593" s="172"/>
      <c r="F593" s="175">
        <f>+F592+F522+F501+F461+F418+F391+F357+F335+F307+F273+F251+F235+F162+F130+F118+F110+F98+F69+F59+F51+F10</f>
        <v>179930.76917636956</v>
      </c>
    </row>
    <row r="594" spans="1:6" s="32" customFormat="1" ht="22.5" customHeight="1">
      <c r="A594" s="169"/>
      <c r="B594" s="174" t="s">
        <v>879</v>
      </c>
      <c r="C594" s="171"/>
      <c r="D594" s="172"/>
      <c r="E594" s="172"/>
      <c r="F594" s="175">
        <f>+F593*0.2</f>
        <v>35986.153835273915</v>
      </c>
    </row>
    <row r="595" spans="1:6" s="32" customFormat="1" ht="22.5" customHeight="1">
      <c r="A595" s="169"/>
      <c r="B595" s="174" t="s">
        <v>468</v>
      </c>
      <c r="C595" s="171"/>
      <c r="D595" s="172"/>
      <c r="E595" s="172"/>
      <c r="F595" s="175">
        <f>+F594+F593</f>
        <v>215916.92301164346</v>
      </c>
    </row>
  </sheetData>
  <mergeCells count="2">
    <mergeCell ref="A1:F1"/>
    <mergeCell ref="A2:F2"/>
  </mergeCells>
  <pageMargins left="0.3" right="0" top="0.75" bottom="0.5" header="0.5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7633F-409F-4D2A-B1D3-990C726A1AD7}">
  <sheetPr>
    <tabColor rgb="FFFFFF00"/>
  </sheetPr>
  <dimension ref="A1:H189"/>
  <sheetViews>
    <sheetView showZeros="0" zoomScaleNormal="100" zoomScaleSheetLayoutView="100" workbookViewId="0">
      <selection activeCell="N195" sqref="N195"/>
    </sheetView>
  </sheetViews>
  <sheetFormatPr defaultRowHeight="15"/>
  <cols>
    <col min="1" max="1" width="3.140625" style="23" customWidth="1"/>
    <col min="2" max="2" width="22.42578125" style="24" customWidth="1"/>
    <col min="3" max="3" width="6.7109375" style="21" customWidth="1"/>
    <col min="4" max="4" width="6.7109375" style="22" customWidth="1"/>
    <col min="5" max="6" width="7.28515625" style="22" customWidth="1"/>
    <col min="7" max="7" width="11.5703125" style="25" customWidth="1"/>
    <col min="8" max="8" width="1.85546875" style="19" customWidth="1"/>
    <col min="9" max="233" width="9.140625" style="19"/>
    <col min="234" max="234" width="3.140625" style="19" customWidth="1"/>
    <col min="235" max="235" width="8.85546875" style="19" customWidth="1"/>
    <col min="236" max="236" width="22.42578125" style="19" customWidth="1"/>
    <col min="237" max="238" width="6.7109375" style="19" customWidth="1"/>
    <col min="239" max="239" width="0.7109375" style="19" customWidth="1"/>
    <col min="240" max="240" width="5.85546875" style="19" customWidth="1"/>
    <col min="241" max="242" width="0.7109375" style="19" customWidth="1"/>
    <col min="243" max="243" width="5.85546875" style="19" customWidth="1"/>
    <col min="244" max="244" width="0.7109375" style="19" customWidth="1"/>
    <col min="245" max="245" width="21" style="19" customWidth="1"/>
    <col min="246" max="250" width="6.5703125" style="19" customWidth="1"/>
    <col min="251" max="251" width="7.7109375" style="19" customWidth="1"/>
    <col min="252" max="252" width="7.28515625" style="19" customWidth="1"/>
    <col min="253" max="253" width="9.140625" style="19" customWidth="1"/>
    <col min="254" max="254" width="1.85546875" style="19" customWidth="1"/>
    <col min="255" max="489" width="9.140625" style="19"/>
    <col min="490" max="490" width="3.140625" style="19" customWidth="1"/>
    <col min="491" max="491" width="8.85546875" style="19" customWidth="1"/>
    <col min="492" max="492" width="22.42578125" style="19" customWidth="1"/>
    <col min="493" max="494" width="6.7109375" style="19" customWidth="1"/>
    <col min="495" max="495" width="0.7109375" style="19" customWidth="1"/>
    <col min="496" max="496" width="5.85546875" style="19" customWidth="1"/>
    <col min="497" max="498" width="0.7109375" style="19" customWidth="1"/>
    <col min="499" max="499" width="5.85546875" style="19" customWidth="1"/>
    <col min="500" max="500" width="0.7109375" style="19" customWidth="1"/>
    <col min="501" max="501" width="21" style="19" customWidth="1"/>
    <col min="502" max="506" width="6.5703125" style="19" customWidth="1"/>
    <col min="507" max="507" width="7.7109375" style="19" customWidth="1"/>
    <col min="508" max="508" width="7.28515625" style="19" customWidth="1"/>
    <col min="509" max="509" width="9.140625" style="19" customWidth="1"/>
    <col min="510" max="510" width="1.85546875" style="19" customWidth="1"/>
    <col min="511" max="745" width="9.140625" style="19"/>
    <col min="746" max="746" width="3.140625" style="19" customWidth="1"/>
    <col min="747" max="747" width="8.85546875" style="19" customWidth="1"/>
    <col min="748" max="748" width="22.42578125" style="19" customWidth="1"/>
    <col min="749" max="750" width="6.7109375" style="19" customWidth="1"/>
    <col min="751" max="751" width="0.7109375" style="19" customWidth="1"/>
    <col min="752" max="752" width="5.85546875" style="19" customWidth="1"/>
    <col min="753" max="754" width="0.7109375" style="19" customWidth="1"/>
    <col min="755" max="755" width="5.85546875" style="19" customWidth="1"/>
    <col min="756" max="756" width="0.7109375" style="19" customWidth="1"/>
    <col min="757" max="757" width="21" style="19" customWidth="1"/>
    <col min="758" max="762" width="6.5703125" style="19" customWidth="1"/>
    <col min="763" max="763" width="7.7109375" style="19" customWidth="1"/>
    <col min="764" max="764" width="7.28515625" style="19" customWidth="1"/>
    <col min="765" max="765" width="9.140625" style="19" customWidth="1"/>
    <col min="766" max="766" width="1.85546875" style="19" customWidth="1"/>
    <col min="767" max="1001" width="9.140625" style="19"/>
    <col min="1002" max="1002" width="3.140625" style="19" customWidth="1"/>
    <col min="1003" max="1003" width="8.85546875" style="19" customWidth="1"/>
    <col min="1004" max="1004" width="22.42578125" style="19" customWidth="1"/>
    <col min="1005" max="1006" width="6.7109375" style="19" customWidth="1"/>
    <col min="1007" max="1007" width="0.7109375" style="19" customWidth="1"/>
    <col min="1008" max="1008" width="5.85546875" style="19" customWidth="1"/>
    <col min="1009" max="1010" width="0.7109375" style="19" customWidth="1"/>
    <col min="1011" max="1011" width="5.85546875" style="19" customWidth="1"/>
    <col min="1012" max="1012" width="0.7109375" style="19" customWidth="1"/>
    <col min="1013" max="1013" width="21" style="19" customWidth="1"/>
    <col min="1014" max="1018" width="6.5703125" style="19" customWidth="1"/>
    <col min="1019" max="1019" width="7.7109375" style="19" customWidth="1"/>
    <col min="1020" max="1020" width="7.28515625" style="19" customWidth="1"/>
    <col min="1021" max="1021" width="9.140625" style="19" customWidth="1"/>
    <col min="1022" max="1022" width="1.85546875" style="19" customWidth="1"/>
    <col min="1023" max="1257" width="9.140625" style="19"/>
    <col min="1258" max="1258" width="3.140625" style="19" customWidth="1"/>
    <col min="1259" max="1259" width="8.85546875" style="19" customWidth="1"/>
    <col min="1260" max="1260" width="22.42578125" style="19" customWidth="1"/>
    <col min="1261" max="1262" width="6.7109375" style="19" customWidth="1"/>
    <col min="1263" max="1263" width="0.7109375" style="19" customWidth="1"/>
    <col min="1264" max="1264" width="5.85546875" style="19" customWidth="1"/>
    <col min="1265" max="1266" width="0.7109375" style="19" customWidth="1"/>
    <col min="1267" max="1267" width="5.85546875" style="19" customWidth="1"/>
    <col min="1268" max="1268" width="0.7109375" style="19" customWidth="1"/>
    <col min="1269" max="1269" width="21" style="19" customWidth="1"/>
    <col min="1270" max="1274" width="6.5703125" style="19" customWidth="1"/>
    <col min="1275" max="1275" width="7.7109375" style="19" customWidth="1"/>
    <col min="1276" max="1276" width="7.28515625" style="19" customWidth="1"/>
    <col min="1277" max="1277" width="9.140625" style="19" customWidth="1"/>
    <col min="1278" max="1278" width="1.85546875" style="19" customWidth="1"/>
    <col min="1279" max="1513" width="9.140625" style="19"/>
    <col min="1514" max="1514" width="3.140625" style="19" customWidth="1"/>
    <col min="1515" max="1515" width="8.85546875" style="19" customWidth="1"/>
    <col min="1516" max="1516" width="22.42578125" style="19" customWidth="1"/>
    <col min="1517" max="1518" width="6.7109375" style="19" customWidth="1"/>
    <col min="1519" max="1519" width="0.7109375" style="19" customWidth="1"/>
    <col min="1520" max="1520" width="5.85546875" style="19" customWidth="1"/>
    <col min="1521" max="1522" width="0.7109375" style="19" customWidth="1"/>
    <col min="1523" max="1523" width="5.85546875" style="19" customWidth="1"/>
    <col min="1524" max="1524" width="0.7109375" style="19" customWidth="1"/>
    <col min="1525" max="1525" width="21" style="19" customWidth="1"/>
    <col min="1526" max="1530" width="6.5703125" style="19" customWidth="1"/>
    <col min="1531" max="1531" width="7.7109375" style="19" customWidth="1"/>
    <col min="1532" max="1532" width="7.28515625" style="19" customWidth="1"/>
    <col min="1533" max="1533" width="9.140625" style="19" customWidth="1"/>
    <col min="1534" max="1534" width="1.85546875" style="19" customWidth="1"/>
    <col min="1535" max="1769" width="9.140625" style="19"/>
    <col min="1770" max="1770" width="3.140625" style="19" customWidth="1"/>
    <col min="1771" max="1771" width="8.85546875" style="19" customWidth="1"/>
    <col min="1772" max="1772" width="22.42578125" style="19" customWidth="1"/>
    <col min="1773" max="1774" width="6.7109375" style="19" customWidth="1"/>
    <col min="1775" max="1775" width="0.7109375" style="19" customWidth="1"/>
    <col min="1776" max="1776" width="5.85546875" style="19" customWidth="1"/>
    <col min="1777" max="1778" width="0.7109375" style="19" customWidth="1"/>
    <col min="1779" max="1779" width="5.85546875" style="19" customWidth="1"/>
    <col min="1780" max="1780" width="0.7109375" style="19" customWidth="1"/>
    <col min="1781" max="1781" width="21" style="19" customWidth="1"/>
    <col min="1782" max="1786" width="6.5703125" style="19" customWidth="1"/>
    <col min="1787" max="1787" width="7.7109375" style="19" customWidth="1"/>
    <col min="1788" max="1788" width="7.28515625" style="19" customWidth="1"/>
    <col min="1789" max="1789" width="9.140625" style="19" customWidth="1"/>
    <col min="1790" max="1790" width="1.85546875" style="19" customWidth="1"/>
    <col min="1791" max="2025" width="9.140625" style="19"/>
    <col min="2026" max="2026" width="3.140625" style="19" customWidth="1"/>
    <col min="2027" max="2027" width="8.85546875" style="19" customWidth="1"/>
    <col min="2028" max="2028" width="22.42578125" style="19" customWidth="1"/>
    <col min="2029" max="2030" width="6.7109375" style="19" customWidth="1"/>
    <col min="2031" max="2031" width="0.7109375" style="19" customWidth="1"/>
    <col min="2032" max="2032" width="5.85546875" style="19" customWidth="1"/>
    <col min="2033" max="2034" width="0.7109375" style="19" customWidth="1"/>
    <col min="2035" max="2035" width="5.85546875" style="19" customWidth="1"/>
    <col min="2036" max="2036" width="0.7109375" style="19" customWidth="1"/>
    <col min="2037" max="2037" width="21" style="19" customWidth="1"/>
    <col min="2038" max="2042" width="6.5703125" style="19" customWidth="1"/>
    <col min="2043" max="2043" width="7.7109375" style="19" customWidth="1"/>
    <col min="2044" max="2044" width="7.28515625" style="19" customWidth="1"/>
    <col min="2045" max="2045" width="9.140625" style="19" customWidth="1"/>
    <col min="2046" max="2046" width="1.85546875" style="19" customWidth="1"/>
    <col min="2047" max="2281" width="9.140625" style="19"/>
    <col min="2282" max="2282" width="3.140625" style="19" customWidth="1"/>
    <col min="2283" max="2283" width="8.85546875" style="19" customWidth="1"/>
    <col min="2284" max="2284" width="22.42578125" style="19" customWidth="1"/>
    <col min="2285" max="2286" width="6.7109375" style="19" customWidth="1"/>
    <col min="2287" max="2287" width="0.7109375" style="19" customWidth="1"/>
    <col min="2288" max="2288" width="5.85546875" style="19" customWidth="1"/>
    <col min="2289" max="2290" width="0.7109375" style="19" customWidth="1"/>
    <col min="2291" max="2291" width="5.85546875" style="19" customWidth="1"/>
    <col min="2292" max="2292" width="0.7109375" style="19" customWidth="1"/>
    <col min="2293" max="2293" width="21" style="19" customWidth="1"/>
    <col min="2294" max="2298" width="6.5703125" style="19" customWidth="1"/>
    <col min="2299" max="2299" width="7.7109375" style="19" customWidth="1"/>
    <col min="2300" max="2300" width="7.28515625" style="19" customWidth="1"/>
    <col min="2301" max="2301" width="9.140625" style="19" customWidth="1"/>
    <col min="2302" max="2302" width="1.85546875" style="19" customWidth="1"/>
    <col min="2303" max="2537" width="9.140625" style="19"/>
    <col min="2538" max="2538" width="3.140625" style="19" customWidth="1"/>
    <col min="2539" max="2539" width="8.85546875" style="19" customWidth="1"/>
    <col min="2540" max="2540" width="22.42578125" style="19" customWidth="1"/>
    <col min="2541" max="2542" width="6.7109375" style="19" customWidth="1"/>
    <col min="2543" max="2543" width="0.7109375" style="19" customWidth="1"/>
    <col min="2544" max="2544" width="5.85546875" style="19" customWidth="1"/>
    <col min="2545" max="2546" width="0.7109375" style="19" customWidth="1"/>
    <col min="2547" max="2547" width="5.85546875" style="19" customWidth="1"/>
    <col min="2548" max="2548" width="0.7109375" style="19" customWidth="1"/>
    <col min="2549" max="2549" width="21" style="19" customWidth="1"/>
    <col min="2550" max="2554" width="6.5703125" style="19" customWidth="1"/>
    <col min="2555" max="2555" width="7.7109375" style="19" customWidth="1"/>
    <col min="2556" max="2556" width="7.28515625" style="19" customWidth="1"/>
    <col min="2557" max="2557" width="9.140625" style="19" customWidth="1"/>
    <col min="2558" max="2558" width="1.85546875" style="19" customWidth="1"/>
    <col min="2559" max="2793" width="9.140625" style="19"/>
    <col min="2794" max="2794" width="3.140625" style="19" customWidth="1"/>
    <col min="2795" max="2795" width="8.85546875" style="19" customWidth="1"/>
    <col min="2796" max="2796" width="22.42578125" style="19" customWidth="1"/>
    <col min="2797" max="2798" width="6.7109375" style="19" customWidth="1"/>
    <col min="2799" max="2799" width="0.7109375" style="19" customWidth="1"/>
    <col min="2800" max="2800" width="5.85546875" style="19" customWidth="1"/>
    <col min="2801" max="2802" width="0.7109375" style="19" customWidth="1"/>
    <col min="2803" max="2803" width="5.85546875" style="19" customWidth="1"/>
    <col min="2804" max="2804" width="0.7109375" style="19" customWidth="1"/>
    <col min="2805" max="2805" width="21" style="19" customWidth="1"/>
    <col min="2806" max="2810" width="6.5703125" style="19" customWidth="1"/>
    <col min="2811" max="2811" width="7.7109375" style="19" customWidth="1"/>
    <col min="2812" max="2812" width="7.28515625" style="19" customWidth="1"/>
    <col min="2813" max="2813" width="9.140625" style="19" customWidth="1"/>
    <col min="2814" max="2814" width="1.85546875" style="19" customWidth="1"/>
    <col min="2815" max="3049" width="9.140625" style="19"/>
    <col min="3050" max="3050" width="3.140625" style="19" customWidth="1"/>
    <col min="3051" max="3051" width="8.85546875" style="19" customWidth="1"/>
    <col min="3052" max="3052" width="22.42578125" style="19" customWidth="1"/>
    <col min="3053" max="3054" width="6.7109375" style="19" customWidth="1"/>
    <col min="3055" max="3055" width="0.7109375" style="19" customWidth="1"/>
    <col min="3056" max="3056" width="5.85546875" style="19" customWidth="1"/>
    <col min="3057" max="3058" width="0.7109375" style="19" customWidth="1"/>
    <col min="3059" max="3059" width="5.85546875" style="19" customWidth="1"/>
    <col min="3060" max="3060" width="0.7109375" style="19" customWidth="1"/>
    <col min="3061" max="3061" width="21" style="19" customWidth="1"/>
    <col min="3062" max="3066" width="6.5703125" style="19" customWidth="1"/>
    <col min="3067" max="3067" width="7.7109375" style="19" customWidth="1"/>
    <col min="3068" max="3068" width="7.28515625" style="19" customWidth="1"/>
    <col min="3069" max="3069" width="9.140625" style="19" customWidth="1"/>
    <col min="3070" max="3070" width="1.85546875" style="19" customWidth="1"/>
    <col min="3071" max="3305" width="9.140625" style="19"/>
    <col min="3306" max="3306" width="3.140625" style="19" customWidth="1"/>
    <col min="3307" max="3307" width="8.85546875" style="19" customWidth="1"/>
    <col min="3308" max="3308" width="22.42578125" style="19" customWidth="1"/>
    <col min="3309" max="3310" width="6.7109375" style="19" customWidth="1"/>
    <col min="3311" max="3311" width="0.7109375" style="19" customWidth="1"/>
    <col min="3312" max="3312" width="5.85546875" style="19" customWidth="1"/>
    <col min="3313" max="3314" width="0.7109375" style="19" customWidth="1"/>
    <col min="3315" max="3315" width="5.85546875" style="19" customWidth="1"/>
    <col min="3316" max="3316" width="0.7109375" style="19" customWidth="1"/>
    <col min="3317" max="3317" width="21" style="19" customWidth="1"/>
    <col min="3318" max="3322" width="6.5703125" style="19" customWidth="1"/>
    <col min="3323" max="3323" width="7.7109375" style="19" customWidth="1"/>
    <col min="3324" max="3324" width="7.28515625" style="19" customWidth="1"/>
    <col min="3325" max="3325" width="9.140625" style="19" customWidth="1"/>
    <col min="3326" max="3326" width="1.85546875" style="19" customWidth="1"/>
    <col min="3327" max="3561" width="9.140625" style="19"/>
    <col min="3562" max="3562" width="3.140625" style="19" customWidth="1"/>
    <col min="3563" max="3563" width="8.85546875" style="19" customWidth="1"/>
    <col min="3564" max="3564" width="22.42578125" style="19" customWidth="1"/>
    <col min="3565" max="3566" width="6.7109375" style="19" customWidth="1"/>
    <col min="3567" max="3567" width="0.7109375" style="19" customWidth="1"/>
    <col min="3568" max="3568" width="5.85546875" style="19" customWidth="1"/>
    <col min="3569" max="3570" width="0.7109375" style="19" customWidth="1"/>
    <col min="3571" max="3571" width="5.85546875" style="19" customWidth="1"/>
    <col min="3572" max="3572" width="0.7109375" style="19" customWidth="1"/>
    <col min="3573" max="3573" width="21" style="19" customWidth="1"/>
    <col min="3574" max="3578" width="6.5703125" style="19" customWidth="1"/>
    <col min="3579" max="3579" width="7.7109375" style="19" customWidth="1"/>
    <col min="3580" max="3580" width="7.28515625" style="19" customWidth="1"/>
    <col min="3581" max="3581" width="9.140625" style="19" customWidth="1"/>
    <col min="3582" max="3582" width="1.85546875" style="19" customWidth="1"/>
    <col min="3583" max="3817" width="9.140625" style="19"/>
    <col min="3818" max="3818" width="3.140625" style="19" customWidth="1"/>
    <col min="3819" max="3819" width="8.85546875" style="19" customWidth="1"/>
    <col min="3820" max="3820" width="22.42578125" style="19" customWidth="1"/>
    <col min="3821" max="3822" width="6.7109375" style="19" customWidth="1"/>
    <col min="3823" max="3823" width="0.7109375" style="19" customWidth="1"/>
    <col min="3824" max="3824" width="5.85546875" style="19" customWidth="1"/>
    <col min="3825" max="3826" width="0.7109375" style="19" customWidth="1"/>
    <col min="3827" max="3827" width="5.85546875" style="19" customWidth="1"/>
    <col min="3828" max="3828" width="0.7109375" style="19" customWidth="1"/>
    <col min="3829" max="3829" width="21" style="19" customWidth="1"/>
    <col min="3830" max="3834" width="6.5703125" style="19" customWidth="1"/>
    <col min="3835" max="3835" width="7.7109375" style="19" customWidth="1"/>
    <col min="3836" max="3836" width="7.28515625" style="19" customWidth="1"/>
    <col min="3837" max="3837" width="9.140625" style="19" customWidth="1"/>
    <col min="3838" max="3838" width="1.85546875" style="19" customWidth="1"/>
    <col min="3839" max="4073" width="9.140625" style="19"/>
    <col min="4074" max="4074" width="3.140625" style="19" customWidth="1"/>
    <col min="4075" max="4075" width="8.85546875" style="19" customWidth="1"/>
    <col min="4076" max="4076" width="22.42578125" style="19" customWidth="1"/>
    <col min="4077" max="4078" width="6.7109375" style="19" customWidth="1"/>
    <col min="4079" max="4079" width="0.7109375" style="19" customWidth="1"/>
    <col min="4080" max="4080" width="5.85546875" style="19" customWidth="1"/>
    <col min="4081" max="4082" width="0.7109375" style="19" customWidth="1"/>
    <col min="4083" max="4083" width="5.85546875" style="19" customWidth="1"/>
    <col min="4084" max="4084" width="0.7109375" style="19" customWidth="1"/>
    <col min="4085" max="4085" width="21" style="19" customWidth="1"/>
    <col min="4086" max="4090" width="6.5703125" style="19" customWidth="1"/>
    <col min="4091" max="4091" width="7.7109375" style="19" customWidth="1"/>
    <col min="4092" max="4092" width="7.28515625" style="19" customWidth="1"/>
    <col min="4093" max="4093" width="9.140625" style="19" customWidth="1"/>
    <col min="4094" max="4094" width="1.85546875" style="19" customWidth="1"/>
    <col min="4095" max="4329" width="9.140625" style="19"/>
    <col min="4330" max="4330" width="3.140625" style="19" customWidth="1"/>
    <col min="4331" max="4331" width="8.85546875" style="19" customWidth="1"/>
    <col min="4332" max="4332" width="22.42578125" style="19" customWidth="1"/>
    <col min="4333" max="4334" width="6.7109375" style="19" customWidth="1"/>
    <col min="4335" max="4335" width="0.7109375" style="19" customWidth="1"/>
    <col min="4336" max="4336" width="5.85546875" style="19" customWidth="1"/>
    <col min="4337" max="4338" width="0.7109375" style="19" customWidth="1"/>
    <col min="4339" max="4339" width="5.85546875" style="19" customWidth="1"/>
    <col min="4340" max="4340" width="0.7109375" style="19" customWidth="1"/>
    <col min="4341" max="4341" width="21" style="19" customWidth="1"/>
    <col min="4342" max="4346" width="6.5703125" style="19" customWidth="1"/>
    <col min="4347" max="4347" width="7.7109375" style="19" customWidth="1"/>
    <col min="4348" max="4348" width="7.28515625" style="19" customWidth="1"/>
    <col min="4349" max="4349" width="9.140625" style="19" customWidth="1"/>
    <col min="4350" max="4350" width="1.85546875" style="19" customWidth="1"/>
    <col min="4351" max="4585" width="9.140625" style="19"/>
    <col min="4586" max="4586" width="3.140625" style="19" customWidth="1"/>
    <col min="4587" max="4587" width="8.85546875" style="19" customWidth="1"/>
    <col min="4588" max="4588" width="22.42578125" style="19" customWidth="1"/>
    <col min="4589" max="4590" width="6.7109375" style="19" customWidth="1"/>
    <col min="4591" max="4591" width="0.7109375" style="19" customWidth="1"/>
    <col min="4592" max="4592" width="5.85546875" style="19" customWidth="1"/>
    <col min="4593" max="4594" width="0.7109375" style="19" customWidth="1"/>
    <col min="4595" max="4595" width="5.85546875" style="19" customWidth="1"/>
    <col min="4596" max="4596" width="0.7109375" style="19" customWidth="1"/>
    <col min="4597" max="4597" width="21" style="19" customWidth="1"/>
    <col min="4598" max="4602" width="6.5703125" style="19" customWidth="1"/>
    <col min="4603" max="4603" width="7.7109375" style="19" customWidth="1"/>
    <col min="4604" max="4604" width="7.28515625" style="19" customWidth="1"/>
    <col min="4605" max="4605" width="9.140625" style="19" customWidth="1"/>
    <col min="4606" max="4606" width="1.85546875" style="19" customWidth="1"/>
    <col min="4607" max="4841" width="9.140625" style="19"/>
    <col min="4842" max="4842" width="3.140625" style="19" customWidth="1"/>
    <col min="4843" max="4843" width="8.85546875" style="19" customWidth="1"/>
    <col min="4844" max="4844" width="22.42578125" style="19" customWidth="1"/>
    <col min="4845" max="4846" width="6.7109375" style="19" customWidth="1"/>
    <col min="4847" max="4847" width="0.7109375" style="19" customWidth="1"/>
    <col min="4848" max="4848" width="5.85546875" style="19" customWidth="1"/>
    <col min="4849" max="4850" width="0.7109375" style="19" customWidth="1"/>
    <col min="4851" max="4851" width="5.85546875" style="19" customWidth="1"/>
    <col min="4852" max="4852" width="0.7109375" style="19" customWidth="1"/>
    <col min="4853" max="4853" width="21" style="19" customWidth="1"/>
    <col min="4854" max="4858" width="6.5703125" style="19" customWidth="1"/>
    <col min="4859" max="4859" width="7.7109375" style="19" customWidth="1"/>
    <col min="4860" max="4860" width="7.28515625" style="19" customWidth="1"/>
    <col min="4861" max="4861" width="9.140625" style="19" customWidth="1"/>
    <col min="4862" max="4862" width="1.85546875" style="19" customWidth="1"/>
    <col min="4863" max="5097" width="9.140625" style="19"/>
    <col min="5098" max="5098" width="3.140625" style="19" customWidth="1"/>
    <col min="5099" max="5099" width="8.85546875" style="19" customWidth="1"/>
    <col min="5100" max="5100" width="22.42578125" style="19" customWidth="1"/>
    <col min="5101" max="5102" width="6.7109375" style="19" customWidth="1"/>
    <col min="5103" max="5103" width="0.7109375" style="19" customWidth="1"/>
    <col min="5104" max="5104" width="5.85546875" style="19" customWidth="1"/>
    <col min="5105" max="5106" width="0.7109375" style="19" customWidth="1"/>
    <col min="5107" max="5107" width="5.85546875" style="19" customWidth="1"/>
    <col min="5108" max="5108" width="0.7109375" style="19" customWidth="1"/>
    <col min="5109" max="5109" width="21" style="19" customWidth="1"/>
    <col min="5110" max="5114" width="6.5703125" style="19" customWidth="1"/>
    <col min="5115" max="5115" width="7.7109375" style="19" customWidth="1"/>
    <col min="5116" max="5116" width="7.28515625" style="19" customWidth="1"/>
    <col min="5117" max="5117" width="9.140625" style="19" customWidth="1"/>
    <col min="5118" max="5118" width="1.85546875" style="19" customWidth="1"/>
    <col min="5119" max="5353" width="9.140625" style="19"/>
    <col min="5354" max="5354" width="3.140625" style="19" customWidth="1"/>
    <col min="5355" max="5355" width="8.85546875" style="19" customWidth="1"/>
    <col min="5356" max="5356" width="22.42578125" style="19" customWidth="1"/>
    <col min="5357" max="5358" width="6.7109375" style="19" customWidth="1"/>
    <col min="5359" max="5359" width="0.7109375" style="19" customWidth="1"/>
    <col min="5360" max="5360" width="5.85546875" style="19" customWidth="1"/>
    <col min="5361" max="5362" width="0.7109375" style="19" customWidth="1"/>
    <col min="5363" max="5363" width="5.85546875" style="19" customWidth="1"/>
    <col min="5364" max="5364" width="0.7109375" style="19" customWidth="1"/>
    <col min="5365" max="5365" width="21" style="19" customWidth="1"/>
    <col min="5366" max="5370" width="6.5703125" style="19" customWidth="1"/>
    <col min="5371" max="5371" width="7.7109375" style="19" customWidth="1"/>
    <col min="5372" max="5372" width="7.28515625" style="19" customWidth="1"/>
    <col min="5373" max="5373" width="9.140625" style="19" customWidth="1"/>
    <col min="5374" max="5374" width="1.85546875" style="19" customWidth="1"/>
    <col min="5375" max="5609" width="9.140625" style="19"/>
    <col min="5610" max="5610" width="3.140625" style="19" customWidth="1"/>
    <col min="5611" max="5611" width="8.85546875" style="19" customWidth="1"/>
    <col min="5612" max="5612" width="22.42578125" style="19" customWidth="1"/>
    <col min="5613" max="5614" width="6.7109375" style="19" customWidth="1"/>
    <col min="5615" max="5615" width="0.7109375" style="19" customWidth="1"/>
    <col min="5616" max="5616" width="5.85546875" style="19" customWidth="1"/>
    <col min="5617" max="5618" width="0.7109375" style="19" customWidth="1"/>
    <col min="5619" max="5619" width="5.85546875" style="19" customWidth="1"/>
    <col min="5620" max="5620" width="0.7109375" style="19" customWidth="1"/>
    <col min="5621" max="5621" width="21" style="19" customWidth="1"/>
    <col min="5622" max="5626" width="6.5703125" style="19" customWidth="1"/>
    <col min="5627" max="5627" width="7.7109375" style="19" customWidth="1"/>
    <col min="5628" max="5628" width="7.28515625" style="19" customWidth="1"/>
    <col min="5629" max="5629" width="9.140625" style="19" customWidth="1"/>
    <col min="5630" max="5630" width="1.85546875" style="19" customWidth="1"/>
    <col min="5631" max="5865" width="9.140625" style="19"/>
    <col min="5866" max="5866" width="3.140625" style="19" customWidth="1"/>
    <col min="5867" max="5867" width="8.85546875" style="19" customWidth="1"/>
    <col min="5868" max="5868" width="22.42578125" style="19" customWidth="1"/>
    <col min="5869" max="5870" width="6.7109375" style="19" customWidth="1"/>
    <col min="5871" max="5871" width="0.7109375" style="19" customWidth="1"/>
    <col min="5872" max="5872" width="5.85546875" style="19" customWidth="1"/>
    <col min="5873" max="5874" width="0.7109375" style="19" customWidth="1"/>
    <col min="5875" max="5875" width="5.85546875" style="19" customWidth="1"/>
    <col min="5876" max="5876" width="0.7109375" style="19" customWidth="1"/>
    <col min="5877" max="5877" width="21" style="19" customWidth="1"/>
    <col min="5878" max="5882" width="6.5703125" style="19" customWidth="1"/>
    <col min="5883" max="5883" width="7.7109375" style="19" customWidth="1"/>
    <col min="5884" max="5884" width="7.28515625" style="19" customWidth="1"/>
    <col min="5885" max="5885" width="9.140625" style="19" customWidth="1"/>
    <col min="5886" max="5886" width="1.85546875" style="19" customWidth="1"/>
    <col min="5887" max="6121" width="9.140625" style="19"/>
    <col min="6122" max="6122" width="3.140625" style="19" customWidth="1"/>
    <col min="6123" max="6123" width="8.85546875" style="19" customWidth="1"/>
    <col min="6124" max="6124" width="22.42578125" style="19" customWidth="1"/>
    <col min="6125" max="6126" width="6.7109375" style="19" customWidth="1"/>
    <col min="6127" max="6127" width="0.7109375" style="19" customWidth="1"/>
    <col min="6128" max="6128" width="5.85546875" style="19" customWidth="1"/>
    <col min="6129" max="6130" width="0.7109375" style="19" customWidth="1"/>
    <col min="6131" max="6131" width="5.85546875" style="19" customWidth="1"/>
    <col min="6132" max="6132" width="0.7109375" style="19" customWidth="1"/>
    <col min="6133" max="6133" width="21" style="19" customWidth="1"/>
    <col min="6134" max="6138" width="6.5703125" style="19" customWidth="1"/>
    <col min="6139" max="6139" width="7.7109375" style="19" customWidth="1"/>
    <col min="6140" max="6140" width="7.28515625" style="19" customWidth="1"/>
    <col min="6141" max="6141" width="9.140625" style="19" customWidth="1"/>
    <col min="6142" max="6142" width="1.85546875" style="19" customWidth="1"/>
    <col min="6143" max="6377" width="9.140625" style="19"/>
    <col min="6378" max="6378" width="3.140625" style="19" customWidth="1"/>
    <col min="6379" max="6379" width="8.85546875" style="19" customWidth="1"/>
    <col min="6380" max="6380" width="22.42578125" style="19" customWidth="1"/>
    <col min="6381" max="6382" width="6.7109375" style="19" customWidth="1"/>
    <col min="6383" max="6383" width="0.7109375" style="19" customWidth="1"/>
    <col min="6384" max="6384" width="5.85546875" style="19" customWidth="1"/>
    <col min="6385" max="6386" width="0.7109375" style="19" customWidth="1"/>
    <col min="6387" max="6387" width="5.85546875" style="19" customWidth="1"/>
    <col min="6388" max="6388" width="0.7109375" style="19" customWidth="1"/>
    <col min="6389" max="6389" width="21" style="19" customWidth="1"/>
    <col min="6390" max="6394" width="6.5703125" style="19" customWidth="1"/>
    <col min="6395" max="6395" width="7.7109375" style="19" customWidth="1"/>
    <col min="6396" max="6396" width="7.28515625" style="19" customWidth="1"/>
    <col min="6397" max="6397" width="9.140625" style="19" customWidth="1"/>
    <col min="6398" max="6398" width="1.85546875" style="19" customWidth="1"/>
    <col min="6399" max="6633" width="9.140625" style="19"/>
    <col min="6634" max="6634" width="3.140625" style="19" customWidth="1"/>
    <col min="6635" max="6635" width="8.85546875" style="19" customWidth="1"/>
    <col min="6636" max="6636" width="22.42578125" style="19" customWidth="1"/>
    <col min="6637" max="6638" width="6.7109375" style="19" customWidth="1"/>
    <col min="6639" max="6639" width="0.7109375" style="19" customWidth="1"/>
    <col min="6640" max="6640" width="5.85546875" style="19" customWidth="1"/>
    <col min="6641" max="6642" width="0.7109375" style="19" customWidth="1"/>
    <col min="6643" max="6643" width="5.85546875" style="19" customWidth="1"/>
    <col min="6644" max="6644" width="0.7109375" style="19" customWidth="1"/>
    <col min="6645" max="6645" width="21" style="19" customWidth="1"/>
    <col min="6646" max="6650" width="6.5703125" style="19" customWidth="1"/>
    <col min="6651" max="6651" width="7.7109375" style="19" customWidth="1"/>
    <col min="6652" max="6652" width="7.28515625" style="19" customWidth="1"/>
    <col min="6653" max="6653" width="9.140625" style="19" customWidth="1"/>
    <col min="6654" max="6654" width="1.85546875" style="19" customWidth="1"/>
    <col min="6655" max="6889" width="9.140625" style="19"/>
    <col min="6890" max="6890" width="3.140625" style="19" customWidth="1"/>
    <col min="6891" max="6891" width="8.85546875" style="19" customWidth="1"/>
    <col min="6892" max="6892" width="22.42578125" style="19" customWidth="1"/>
    <col min="6893" max="6894" width="6.7109375" style="19" customWidth="1"/>
    <col min="6895" max="6895" width="0.7109375" style="19" customWidth="1"/>
    <col min="6896" max="6896" width="5.85546875" style="19" customWidth="1"/>
    <col min="6897" max="6898" width="0.7109375" style="19" customWidth="1"/>
    <col min="6899" max="6899" width="5.85546875" style="19" customWidth="1"/>
    <col min="6900" max="6900" width="0.7109375" style="19" customWidth="1"/>
    <col min="6901" max="6901" width="21" style="19" customWidth="1"/>
    <col min="6902" max="6906" width="6.5703125" style="19" customWidth="1"/>
    <col min="6907" max="6907" width="7.7109375" style="19" customWidth="1"/>
    <col min="6908" max="6908" width="7.28515625" style="19" customWidth="1"/>
    <col min="6909" max="6909" width="9.140625" style="19" customWidth="1"/>
    <col min="6910" max="6910" width="1.85546875" style="19" customWidth="1"/>
    <col min="6911" max="7145" width="9.140625" style="19"/>
    <col min="7146" max="7146" width="3.140625" style="19" customWidth="1"/>
    <col min="7147" max="7147" width="8.85546875" style="19" customWidth="1"/>
    <col min="7148" max="7148" width="22.42578125" style="19" customWidth="1"/>
    <col min="7149" max="7150" width="6.7109375" style="19" customWidth="1"/>
    <col min="7151" max="7151" width="0.7109375" style="19" customWidth="1"/>
    <col min="7152" max="7152" width="5.85546875" style="19" customWidth="1"/>
    <col min="7153" max="7154" width="0.7109375" style="19" customWidth="1"/>
    <col min="7155" max="7155" width="5.85546875" style="19" customWidth="1"/>
    <col min="7156" max="7156" width="0.7109375" style="19" customWidth="1"/>
    <col min="7157" max="7157" width="21" style="19" customWidth="1"/>
    <col min="7158" max="7162" width="6.5703125" style="19" customWidth="1"/>
    <col min="7163" max="7163" width="7.7109375" style="19" customWidth="1"/>
    <col min="7164" max="7164" width="7.28515625" style="19" customWidth="1"/>
    <col min="7165" max="7165" width="9.140625" style="19" customWidth="1"/>
    <col min="7166" max="7166" width="1.85546875" style="19" customWidth="1"/>
    <col min="7167" max="7401" width="9.140625" style="19"/>
    <col min="7402" max="7402" width="3.140625" style="19" customWidth="1"/>
    <col min="7403" max="7403" width="8.85546875" style="19" customWidth="1"/>
    <col min="7404" max="7404" width="22.42578125" style="19" customWidth="1"/>
    <col min="7405" max="7406" width="6.7109375" style="19" customWidth="1"/>
    <col min="7407" max="7407" width="0.7109375" style="19" customWidth="1"/>
    <col min="7408" max="7408" width="5.85546875" style="19" customWidth="1"/>
    <col min="7409" max="7410" width="0.7109375" style="19" customWidth="1"/>
    <col min="7411" max="7411" width="5.85546875" style="19" customWidth="1"/>
    <col min="7412" max="7412" width="0.7109375" style="19" customWidth="1"/>
    <col min="7413" max="7413" width="21" style="19" customWidth="1"/>
    <col min="7414" max="7418" width="6.5703125" style="19" customWidth="1"/>
    <col min="7419" max="7419" width="7.7109375" style="19" customWidth="1"/>
    <col min="7420" max="7420" width="7.28515625" style="19" customWidth="1"/>
    <col min="7421" max="7421" width="9.140625" style="19" customWidth="1"/>
    <col min="7422" max="7422" width="1.85546875" style="19" customWidth="1"/>
    <col min="7423" max="7657" width="9.140625" style="19"/>
    <col min="7658" max="7658" width="3.140625" style="19" customWidth="1"/>
    <col min="7659" max="7659" width="8.85546875" style="19" customWidth="1"/>
    <col min="7660" max="7660" width="22.42578125" style="19" customWidth="1"/>
    <col min="7661" max="7662" width="6.7109375" style="19" customWidth="1"/>
    <col min="7663" max="7663" width="0.7109375" style="19" customWidth="1"/>
    <col min="7664" max="7664" width="5.85546875" style="19" customWidth="1"/>
    <col min="7665" max="7666" width="0.7109375" style="19" customWidth="1"/>
    <col min="7667" max="7667" width="5.85546875" style="19" customWidth="1"/>
    <col min="7668" max="7668" width="0.7109375" style="19" customWidth="1"/>
    <col min="7669" max="7669" width="21" style="19" customWidth="1"/>
    <col min="7670" max="7674" width="6.5703125" style="19" customWidth="1"/>
    <col min="7675" max="7675" width="7.7109375" style="19" customWidth="1"/>
    <col min="7676" max="7676" width="7.28515625" style="19" customWidth="1"/>
    <col min="7677" max="7677" width="9.140625" style="19" customWidth="1"/>
    <col min="7678" max="7678" width="1.85546875" style="19" customWidth="1"/>
    <col min="7679" max="7913" width="9.140625" style="19"/>
    <col min="7914" max="7914" width="3.140625" style="19" customWidth="1"/>
    <col min="7915" max="7915" width="8.85546875" style="19" customWidth="1"/>
    <col min="7916" max="7916" width="22.42578125" style="19" customWidth="1"/>
    <col min="7917" max="7918" width="6.7109375" style="19" customWidth="1"/>
    <col min="7919" max="7919" width="0.7109375" style="19" customWidth="1"/>
    <col min="7920" max="7920" width="5.85546875" style="19" customWidth="1"/>
    <col min="7921" max="7922" width="0.7109375" style="19" customWidth="1"/>
    <col min="7923" max="7923" width="5.85546875" style="19" customWidth="1"/>
    <col min="7924" max="7924" width="0.7109375" style="19" customWidth="1"/>
    <col min="7925" max="7925" width="21" style="19" customWidth="1"/>
    <col min="7926" max="7930" width="6.5703125" style="19" customWidth="1"/>
    <col min="7931" max="7931" width="7.7109375" style="19" customWidth="1"/>
    <col min="7932" max="7932" width="7.28515625" style="19" customWidth="1"/>
    <col min="7933" max="7933" width="9.140625" style="19" customWidth="1"/>
    <col min="7934" max="7934" width="1.85546875" style="19" customWidth="1"/>
    <col min="7935" max="8169" width="9.140625" style="19"/>
    <col min="8170" max="8170" width="3.140625" style="19" customWidth="1"/>
    <col min="8171" max="8171" width="8.85546875" style="19" customWidth="1"/>
    <col min="8172" max="8172" width="22.42578125" style="19" customWidth="1"/>
    <col min="8173" max="8174" width="6.7109375" style="19" customWidth="1"/>
    <col min="8175" max="8175" width="0.7109375" style="19" customWidth="1"/>
    <col min="8176" max="8176" width="5.85546875" style="19" customWidth="1"/>
    <col min="8177" max="8178" width="0.7109375" style="19" customWidth="1"/>
    <col min="8179" max="8179" width="5.85546875" style="19" customWidth="1"/>
    <col min="8180" max="8180" width="0.7109375" style="19" customWidth="1"/>
    <col min="8181" max="8181" width="21" style="19" customWidth="1"/>
    <col min="8182" max="8186" width="6.5703125" style="19" customWidth="1"/>
    <col min="8187" max="8187" width="7.7109375" style="19" customWidth="1"/>
    <col min="8188" max="8188" width="7.28515625" style="19" customWidth="1"/>
    <col min="8189" max="8189" width="9.140625" style="19" customWidth="1"/>
    <col min="8190" max="8190" width="1.85546875" style="19" customWidth="1"/>
    <col min="8191" max="8425" width="9.140625" style="19"/>
    <col min="8426" max="8426" width="3.140625" style="19" customWidth="1"/>
    <col min="8427" max="8427" width="8.85546875" style="19" customWidth="1"/>
    <col min="8428" max="8428" width="22.42578125" style="19" customWidth="1"/>
    <col min="8429" max="8430" width="6.7109375" style="19" customWidth="1"/>
    <col min="8431" max="8431" width="0.7109375" style="19" customWidth="1"/>
    <col min="8432" max="8432" width="5.85546875" style="19" customWidth="1"/>
    <col min="8433" max="8434" width="0.7109375" style="19" customWidth="1"/>
    <col min="8435" max="8435" width="5.85546875" style="19" customWidth="1"/>
    <col min="8436" max="8436" width="0.7109375" style="19" customWidth="1"/>
    <col min="8437" max="8437" width="21" style="19" customWidth="1"/>
    <col min="8438" max="8442" width="6.5703125" style="19" customWidth="1"/>
    <col min="8443" max="8443" width="7.7109375" style="19" customWidth="1"/>
    <col min="8444" max="8444" width="7.28515625" style="19" customWidth="1"/>
    <col min="8445" max="8445" width="9.140625" style="19" customWidth="1"/>
    <col min="8446" max="8446" width="1.85546875" style="19" customWidth="1"/>
    <col min="8447" max="8681" width="9.140625" style="19"/>
    <col min="8682" max="8682" width="3.140625" style="19" customWidth="1"/>
    <col min="8683" max="8683" width="8.85546875" style="19" customWidth="1"/>
    <col min="8684" max="8684" width="22.42578125" style="19" customWidth="1"/>
    <col min="8685" max="8686" width="6.7109375" style="19" customWidth="1"/>
    <col min="8687" max="8687" width="0.7109375" style="19" customWidth="1"/>
    <col min="8688" max="8688" width="5.85546875" style="19" customWidth="1"/>
    <col min="8689" max="8690" width="0.7109375" style="19" customWidth="1"/>
    <col min="8691" max="8691" width="5.85546875" style="19" customWidth="1"/>
    <col min="8692" max="8692" width="0.7109375" style="19" customWidth="1"/>
    <col min="8693" max="8693" width="21" style="19" customWidth="1"/>
    <col min="8694" max="8698" width="6.5703125" style="19" customWidth="1"/>
    <col min="8699" max="8699" width="7.7109375" style="19" customWidth="1"/>
    <col min="8700" max="8700" width="7.28515625" style="19" customWidth="1"/>
    <col min="8701" max="8701" width="9.140625" style="19" customWidth="1"/>
    <col min="8702" max="8702" width="1.85546875" style="19" customWidth="1"/>
    <col min="8703" max="8937" width="9.140625" style="19"/>
    <col min="8938" max="8938" width="3.140625" style="19" customWidth="1"/>
    <col min="8939" max="8939" width="8.85546875" style="19" customWidth="1"/>
    <col min="8940" max="8940" width="22.42578125" style="19" customWidth="1"/>
    <col min="8941" max="8942" width="6.7109375" style="19" customWidth="1"/>
    <col min="8943" max="8943" width="0.7109375" style="19" customWidth="1"/>
    <col min="8944" max="8944" width="5.85546875" style="19" customWidth="1"/>
    <col min="8945" max="8946" width="0.7109375" style="19" customWidth="1"/>
    <col min="8947" max="8947" width="5.85546875" style="19" customWidth="1"/>
    <col min="8948" max="8948" width="0.7109375" style="19" customWidth="1"/>
    <col min="8949" max="8949" width="21" style="19" customWidth="1"/>
    <col min="8950" max="8954" width="6.5703125" style="19" customWidth="1"/>
    <col min="8955" max="8955" width="7.7109375" style="19" customWidth="1"/>
    <col min="8956" max="8956" width="7.28515625" style="19" customWidth="1"/>
    <col min="8957" max="8957" width="9.140625" style="19" customWidth="1"/>
    <col min="8958" max="8958" width="1.85546875" style="19" customWidth="1"/>
    <col min="8959" max="9193" width="9.140625" style="19"/>
    <col min="9194" max="9194" width="3.140625" style="19" customWidth="1"/>
    <col min="9195" max="9195" width="8.85546875" style="19" customWidth="1"/>
    <col min="9196" max="9196" width="22.42578125" style="19" customWidth="1"/>
    <col min="9197" max="9198" width="6.7109375" style="19" customWidth="1"/>
    <col min="9199" max="9199" width="0.7109375" style="19" customWidth="1"/>
    <col min="9200" max="9200" width="5.85546875" style="19" customWidth="1"/>
    <col min="9201" max="9202" width="0.7109375" style="19" customWidth="1"/>
    <col min="9203" max="9203" width="5.85546875" style="19" customWidth="1"/>
    <col min="9204" max="9204" width="0.7109375" style="19" customWidth="1"/>
    <col min="9205" max="9205" width="21" style="19" customWidth="1"/>
    <col min="9206" max="9210" width="6.5703125" style="19" customWidth="1"/>
    <col min="9211" max="9211" width="7.7109375" style="19" customWidth="1"/>
    <col min="9212" max="9212" width="7.28515625" style="19" customWidth="1"/>
    <col min="9213" max="9213" width="9.140625" style="19" customWidth="1"/>
    <col min="9214" max="9214" width="1.85546875" style="19" customWidth="1"/>
    <col min="9215" max="9449" width="9.140625" style="19"/>
    <col min="9450" max="9450" width="3.140625" style="19" customWidth="1"/>
    <col min="9451" max="9451" width="8.85546875" style="19" customWidth="1"/>
    <col min="9452" max="9452" width="22.42578125" style="19" customWidth="1"/>
    <col min="9453" max="9454" width="6.7109375" style="19" customWidth="1"/>
    <col min="9455" max="9455" width="0.7109375" style="19" customWidth="1"/>
    <col min="9456" max="9456" width="5.85546875" style="19" customWidth="1"/>
    <col min="9457" max="9458" width="0.7109375" style="19" customWidth="1"/>
    <col min="9459" max="9459" width="5.85546875" style="19" customWidth="1"/>
    <col min="9460" max="9460" width="0.7109375" style="19" customWidth="1"/>
    <col min="9461" max="9461" width="21" style="19" customWidth="1"/>
    <col min="9462" max="9466" width="6.5703125" style="19" customWidth="1"/>
    <col min="9467" max="9467" width="7.7109375" style="19" customWidth="1"/>
    <col min="9468" max="9468" width="7.28515625" style="19" customWidth="1"/>
    <col min="9469" max="9469" width="9.140625" style="19" customWidth="1"/>
    <col min="9470" max="9470" width="1.85546875" style="19" customWidth="1"/>
    <col min="9471" max="9705" width="9.140625" style="19"/>
    <col min="9706" max="9706" width="3.140625" style="19" customWidth="1"/>
    <col min="9707" max="9707" width="8.85546875" style="19" customWidth="1"/>
    <col min="9708" max="9708" width="22.42578125" style="19" customWidth="1"/>
    <col min="9709" max="9710" width="6.7109375" style="19" customWidth="1"/>
    <col min="9711" max="9711" width="0.7109375" style="19" customWidth="1"/>
    <col min="9712" max="9712" width="5.85546875" style="19" customWidth="1"/>
    <col min="9713" max="9714" width="0.7109375" style="19" customWidth="1"/>
    <col min="9715" max="9715" width="5.85546875" style="19" customWidth="1"/>
    <col min="9716" max="9716" width="0.7109375" style="19" customWidth="1"/>
    <col min="9717" max="9717" width="21" style="19" customWidth="1"/>
    <col min="9718" max="9722" width="6.5703125" style="19" customWidth="1"/>
    <col min="9723" max="9723" width="7.7109375" style="19" customWidth="1"/>
    <col min="9724" max="9724" width="7.28515625" style="19" customWidth="1"/>
    <col min="9725" max="9725" width="9.140625" style="19" customWidth="1"/>
    <col min="9726" max="9726" width="1.85546875" style="19" customWidth="1"/>
    <col min="9727" max="9961" width="9.140625" style="19"/>
    <col min="9962" max="9962" width="3.140625" style="19" customWidth="1"/>
    <col min="9963" max="9963" width="8.85546875" style="19" customWidth="1"/>
    <col min="9964" max="9964" width="22.42578125" style="19" customWidth="1"/>
    <col min="9965" max="9966" width="6.7109375" style="19" customWidth="1"/>
    <col min="9967" max="9967" width="0.7109375" style="19" customWidth="1"/>
    <col min="9968" max="9968" width="5.85546875" style="19" customWidth="1"/>
    <col min="9969" max="9970" width="0.7109375" style="19" customWidth="1"/>
    <col min="9971" max="9971" width="5.85546875" style="19" customWidth="1"/>
    <col min="9972" max="9972" width="0.7109375" style="19" customWidth="1"/>
    <col min="9973" max="9973" width="21" style="19" customWidth="1"/>
    <col min="9974" max="9978" width="6.5703125" style="19" customWidth="1"/>
    <col min="9979" max="9979" width="7.7109375" style="19" customWidth="1"/>
    <col min="9980" max="9980" width="7.28515625" style="19" customWidth="1"/>
    <col min="9981" max="9981" width="9.140625" style="19" customWidth="1"/>
    <col min="9982" max="9982" width="1.85546875" style="19" customWidth="1"/>
    <col min="9983" max="10217" width="9.140625" style="19"/>
    <col min="10218" max="10218" width="3.140625" style="19" customWidth="1"/>
    <col min="10219" max="10219" width="8.85546875" style="19" customWidth="1"/>
    <col min="10220" max="10220" width="22.42578125" style="19" customWidth="1"/>
    <col min="10221" max="10222" width="6.7109375" style="19" customWidth="1"/>
    <col min="10223" max="10223" width="0.7109375" style="19" customWidth="1"/>
    <col min="10224" max="10224" width="5.85546875" style="19" customWidth="1"/>
    <col min="10225" max="10226" width="0.7109375" style="19" customWidth="1"/>
    <col min="10227" max="10227" width="5.85546875" style="19" customWidth="1"/>
    <col min="10228" max="10228" width="0.7109375" style="19" customWidth="1"/>
    <col min="10229" max="10229" width="21" style="19" customWidth="1"/>
    <col min="10230" max="10234" width="6.5703125" style="19" customWidth="1"/>
    <col min="10235" max="10235" width="7.7109375" style="19" customWidth="1"/>
    <col min="10236" max="10236" width="7.28515625" style="19" customWidth="1"/>
    <col min="10237" max="10237" width="9.140625" style="19" customWidth="1"/>
    <col min="10238" max="10238" width="1.85546875" style="19" customWidth="1"/>
    <col min="10239" max="10473" width="9.140625" style="19"/>
    <col min="10474" max="10474" width="3.140625" style="19" customWidth="1"/>
    <col min="10475" max="10475" width="8.85546875" style="19" customWidth="1"/>
    <col min="10476" max="10476" width="22.42578125" style="19" customWidth="1"/>
    <col min="10477" max="10478" width="6.7109375" style="19" customWidth="1"/>
    <col min="10479" max="10479" width="0.7109375" style="19" customWidth="1"/>
    <col min="10480" max="10480" width="5.85546875" style="19" customWidth="1"/>
    <col min="10481" max="10482" width="0.7109375" style="19" customWidth="1"/>
    <col min="10483" max="10483" width="5.85546875" style="19" customWidth="1"/>
    <col min="10484" max="10484" width="0.7109375" style="19" customWidth="1"/>
    <col min="10485" max="10485" width="21" style="19" customWidth="1"/>
    <col min="10486" max="10490" width="6.5703125" style="19" customWidth="1"/>
    <col min="10491" max="10491" width="7.7109375" style="19" customWidth="1"/>
    <col min="10492" max="10492" width="7.28515625" style="19" customWidth="1"/>
    <col min="10493" max="10493" width="9.140625" style="19" customWidth="1"/>
    <col min="10494" max="10494" width="1.85546875" style="19" customWidth="1"/>
    <col min="10495" max="10729" width="9.140625" style="19"/>
    <col min="10730" max="10730" width="3.140625" style="19" customWidth="1"/>
    <col min="10731" max="10731" width="8.85546875" style="19" customWidth="1"/>
    <col min="10732" max="10732" width="22.42578125" style="19" customWidth="1"/>
    <col min="10733" max="10734" width="6.7109375" style="19" customWidth="1"/>
    <col min="10735" max="10735" width="0.7109375" style="19" customWidth="1"/>
    <col min="10736" max="10736" width="5.85546875" style="19" customWidth="1"/>
    <col min="10737" max="10738" width="0.7109375" style="19" customWidth="1"/>
    <col min="10739" max="10739" width="5.85546875" style="19" customWidth="1"/>
    <col min="10740" max="10740" width="0.7109375" style="19" customWidth="1"/>
    <col min="10741" max="10741" width="21" style="19" customWidth="1"/>
    <col min="10742" max="10746" width="6.5703125" style="19" customWidth="1"/>
    <col min="10747" max="10747" width="7.7109375" style="19" customWidth="1"/>
    <col min="10748" max="10748" width="7.28515625" style="19" customWidth="1"/>
    <col min="10749" max="10749" width="9.140625" style="19" customWidth="1"/>
    <col min="10750" max="10750" width="1.85546875" style="19" customWidth="1"/>
    <col min="10751" max="10985" width="9.140625" style="19"/>
    <col min="10986" max="10986" width="3.140625" style="19" customWidth="1"/>
    <col min="10987" max="10987" width="8.85546875" style="19" customWidth="1"/>
    <col min="10988" max="10988" width="22.42578125" style="19" customWidth="1"/>
    <col min="10989" max="10990" width="6.7109375" style="19" customWidth="1"/>
    <col min="10991" max="10991" width="0.7109375" style="19" customWidth="1"/>
    <col min="10992" max="10992" width="5.85546875" style="19" customWidth="1"/>
    <col min="10993" max="10994" width="0.7109375" style="19" customWidth="1"/>
    <col min="10995" max="10995" width="5.85546875" style="19" customWidth="1"/>
    <col min="10996" max="10996" width="0.7109375" style="19" customWidth="1"/>
    <col min="10997" max="10997" width="21" style="19" customWidth="1"/>
    <col min="10998" max="11002" width="6.5703125" style="19" customWidth="1"/>
    <col min="11003" max="11003" width="7.7109375" style="19" customWidth="1"/>
    <col min="11004" max="11004" width="7.28515625" style="19" customWidth="1"/>
    <col min="11005" max="11005" width="9.140625" style="19" customWidth="1"/>
    <col min="11006" max="11006" width="1.85546875" style="19" customWidth="1"/>
    <col min="11007" max="11241" width="9.140625" style="19"/>
    <col min="11242" max="11242" width="3.140625" style="19" customWidth="1"/>
    <col min="11243" max="11243" width="8.85546875" style="19" customWidth="1"/>
    <col min="11244" max="11244" width="22.42578125" style="19" customWidth="1"/>
    <col min="11245" max="11246" width="6.7109375" style="19" customWidth="1"/>
    <col min="11247" max="11247" width="0.7109375" style="19" customWidth="1"/>
    <col min="11248" max="11248" width="5.85546875" style="19" customWidth="1"/>
    <col min="11249" max="11250" width="0.7109375" style="19" customWidth="1"/>
    <col min="11251" max="11251" width="5.85546875" style="19" customWidth="1"/>
    <col min="11252" max="11252" width="0.7109375" style="19" customWidth="1"/>
    <col min="11253" max="11253" width="21" style="19" customWidth="1"/>
    <col min="11254" max="11258" width="6.5703125" style="19" customWidth="1"/>
    <col min="11259" max="11259" width="7.7109375" style="19" customWidth="1"/>
    <col min="11260" max="11260" width="7.28515625" style="19" customWidth="1"/>
    <col min="11261" max="11261" width="9.140625" style="19" customWidth="1"/>
    <col min="11262" max="11262" width="1.85546875" style="19" customWidth="1"/>
    <col min="11263" max="11497" width="9.140625" style="19"/>
    <col min="11498" max="11498" width="3.140625" style="19" customWidth="1"/>
    <col min="11499" max="11499" width="8.85546875" style="19" customWidth="1"/>
    <col min="11500" max="11500" width="22.42578125" style="19" customWidth="1"/>
    <col min="11501" max="11502" width="6.7109375" style="19" customWidth="1"/>
    <col min="11503" max="11503" width="0.7109375" style="19" customWidth="1"/>
    <col min="11504" max="11504" width="5.85546875" style="19" customWidth="1"/>
    <col min="11505" max="11506" width="0.7109375" style="19" customWidth="1"/>
    <col min="11507" max="11507" width="5.85546875" style="19" customWidth="1"/>
    <col min="11508" max="11508" width="0.7109375" style="19" customWidth="1"/>
    <col min="11509" max="11509" width="21" style="19" customWidth="1"/>
    <col min="11510" max="11514" width="6.5703125" style="19" customWidth="1"/>
    <col min="11515" max="11515" width="7.7109375" style="19" customWidth="1"/>
    <col min="11516" max="11516" width="7.28515625" style="19" customWidth="1"/>
    <col min="11517" max="11517" width="9.140625" style="19" customWidth="1"/>
    <col min="11518" max="11518" width="1.85546875" style="19" customWidth="1"/>
    <col min="11519" max="11753" width="9.140625" style="19"/>
    <col min="11754" max="11754" width="3.140625" style="19" customWidth="1"/>
    <col min="11755" max="11755" width="8.85546875" style="19" customWidth="1"/>
    <col min="11756" max="11756" width="22.42578125" style="19" customWidth="1"/>
    <col min="11757" max="11758" width="6.7109375" style="19" customWidth="1"/>
    <col min="11759" max="11759" width="0.7109375" style="19" customWidth="1"/>
    <col min="11760" max="11760" width="5.85546875" style="19" customWidth="1"/>
    <col min="11761" max="11762" width="0.7109375" style="19" customWidth="1"/>
    <col min="11763" max="11763" width="5.85546875" style="19" customWidth="1"/>
    <col min="11764" max="11764" width="0.7109375" style="19" customWidth="1"/>
    <col min="11765" max="11765" width="21" style="19" customWidth="1"/>
    <col min="11766" max="11770" width="6.5703125" style="19" customWidth="1"/>
    <col min="11771" max="11771" width="7.7109375" style="19" customWidth="1"/>
    <col min="11772" max="11772" width="7.28515625" style="19" customWidth="1"/>
    <col min="11773" max="11773" width="9.140625" style="19" customWidth="1"/>
    <col min="11774" max="11774" width="1.85546875" style="19" customWidth="1"/>
    <col min="11775" max="12009" width="9.140625" style="19"/>
    <col min="12010" max="12010" width="3.140625" style="19" customWidth="1"/>
    <col min="12011" max="12011" width="8.85546875" style="19" customWidth="1"/>
    <col min="12012" max="12012" width="22.42578125" style="19" customWidth="1"/>
    <col min="12013" max="12014" width="6.7109375" style="19" customWidth="1"/>
    <col min="12015" max="12015" width="0.7109375" style="19" customWidth="1"/>
    <col min="12016" max="12016" width="5.85546875" style="19" customWidth="1"/>
    <col min="12017" max="12018" width="0.7109375" style="19" customWidth="1"/>
    <col min="12019" max="12019" width="5.85546875" style="19" customWidth="1"/>
    <col min="12020" max="12020" width="0.7109375" style="19" customWidth="1"/>
    <col min="12021" max="12021" width="21" style="19" customWidth="1"/>
    <col min="12022" max="12026" width="6.5703125" style="19" customWidth="1"/>
    <col min="12027" max="12027" width="7.7109375" style="19" customWidth="1"/>
    <col min="12028" max="12028" width="7.28515625" style="19" customWidth="1"/>
    <col min="12029" max="12029" width="9.140625" style="19" customWidth="1"/>
    <col min="12030" max="12030" width="1.85546875" style="19" customWidth="1"/>
    <col min="12031" max="12265" width="9.140625" style="19"/>
    <col min="12266" max="12266" width="3.140625" style="19" customWidth="1"/>
    <col min="12267" max="12267" width="8.85546875" style="19" customWidth="1"/>
    <col min="12268" max="12268" width="22.42578125" style="19" customWidth="1"/>
    <col min="12269" max="12270" width="6.7109375" style="19" customWidth="1"/>
    <col min="12271" max="12271" width="0.7109375" style="19" customWidth="1"/>
    <col min="12272" max="12272" width="5.85546875" style="19" customWidth="1"/>
    <col min="12273" max="12274" width="0.7109375" style="19" customWidth="1"/>
    <col min="12275" max="12275" width="5.85546875" style="19" customWidth="1"/>
    <col min="12276" max="12276" width="0.7109375" style="19" customWidth="1"/>
    <col min="12277" max="12277" width="21" style="19" customWidth="1"/>
    <col min="12278" max="12282" width="6.5703125" style="19" customWidth="1"/>
    <col min="12283" max="12283" width="7.7109375" style="19" customWidth="1"/>
    <col min="12284" max="12284" width="7.28515625" style="19" customWidth="1"/>
    <col min="12285" max="12285" width="9.140625" style="19" customWidth="1"/>
    <col min="12286" max="12286" width="1.85546875" style="19" customWidth="1"/>
    <col min="12287" max="12521" width="9.140625" style="19"/>
    <col min="12522" max="12522" width="3.140625" style="19" customWidth="1"/>
    <col min="12523" max="12523" width="8.85546875" style="19" customWidth="1"/>
    <col min="12524" max="12524" width="22.42578125" style="19" customWidth="1"/>
    <col min="12525" max="12526" width="6.7109375" style="19" customWidth="1"/>
    <col min="12527" max="12527" width="0.7109375" style="19" customWidth="1"/>
    <col min="12528" max="12528" width="5.85546875" style="19" customWidth="1"/>
    <col min="12529" max="12530" width="0.7109375" style="19" customWidth="1"/>
    <col min="12531" max="12531" width="5.85546875" style="19" customWidth="1"/>
    <col min="12532" max="12532" width="0.7109375" style="19" customWidth="1"/>
    <col min="12533" max="12533" width="21" style="19" customWidth="1"/>
    <col min="12534" max="12538" width="6.5703125" style="19" customWidth="1"/>
    <col min="12539" max="12539" width="7.7109375" style="19" customWidth="1"/>
    <col min="12540" max="12540" width="7.28515625" style="19" customWidth="1"/>
    <col min="12541" max="12541" width="9.140625" style="19" customWidth="1"/>
    <col min="12542" max="12542" width="1.85546875" style="19" customWidth="1"/>
    <col min="12543" max="12777" width="9.140625" style="19"/>
    <col min="12778" max="12778" width="3.140625" style="19" customWidth="1"/>
    <col min="12779" max="12779" width="8.85546875" style="19" customWidth="1"/>
    <col min="12780" max="12780" width="22.42578125" style="19" customWidth="1"/>
    <col min="12781" max="12782" width="6.7109375" style="19" customWidth="1"/>
    <col min="12783" max="12783" width="0.7109375" style="19" customWidth="1"/>
    <col min="12784" max="12784" width="5.85546875" style="19" customWidth="1"/>
    <col min="12785" max="12786" width="0.7109375" style="19" customWidth="1"/>
    <col min="12787" max="12787" width="5.85546875" style="19" customWidth="1"/>
    <col min="12788" max="12788" width="0.7109375" style="19" customWidth="1"/>
    <col min="12789" max="12789" width="21" style="19" customWidth="1"/>
    <col min="12790" max="12794" width="6.5703125" style="19" customWidth="1"/>
    <col min="12795" max="12795" width="7.7109375" style="19" customWidth="1"/>
    <col min="12796" max="12796" width="7.28515625" style="19" customWidth="1"/>
    <col min="12797" max="12797" width="9.140625" style="19" customWidth="1"/>
    <col min="12798" max="12798" width="1.85546875" style="19" customWidth="1"/>
    <col min="12799" max="13033" width="9.140625" style="19"/>
    <col min="13034" max="13034" width="3.140625" style="19" customWidth="1"/>
    <col min="13035" max="13035" width="8.85546875" style="19" customWidth="1"/>
    <col min="13036" max="13036" width="22.42578125" style="19" customWidth="1"/>
    <col min="13037" max="13038" width="6.7109375" style="19" customWidth="1"/>
    <col min="13039" max="13039" width="0.7109375" style="19" customWidth="1"/>
    <col min="13040" max="13040" width="5.85546875" style="19" customWidth="1"/>
    <col min="13041" max="13042" width="0.7109375" style="19" customWidth="1"/>
    <col min="13043" max="13043" width="5.85546875" style="19" customWidth="1"/>
    <col min="13044" max="13044" width="0.7109375" style="19" customWidth="1"/>
    <col min="13045" max="13045" width="21" style="19" customWidth="1"/>
    <col min="13046" max="13050" width="6.5703125" style="19" customWidth="1"/>
    <col min="13051" max="13051" width="7.7109375" style="19" customWidth="1"/>
    <col min="13052" max="13052" width="7.28515625" style="19" customWidth="1"/>
    <col min="13053" max="13053" width="9.140625" style="19" customWidth="1"/>
    <col min="13054" max="13054" width="1.85546875" style="19" customWidth="1"/>
    <col min="13055" max="13289" width="9.140625" style="19"/>
    <col min="13290" max="13290" width="3.140625" style="19" customWidth="1"/>
    <col min="13291" max="13291" width="8.85546875" style="19" customWidth="1"/>
    <col min="13292" max="13292" width="22.42578125" style="19" customWidth="1"/>
    <col min="13293" max="13294" width="6.7109375" style="19" customWidth="1"/>
    <col min="13295" max="13295" width="0.7109375" style="19" customWidth="1"/>
    <col min="13296" max="13296" width="5.85546875" style="19" customWidth="1"/>
    <col min="13297" max="13298" width="0.7109375" style="19" customWidth="1"/>
    <col min="13299" max="13299" width="5.85546875" style="19" customWidth="1"/>
    <col min="13300" max="13300" width="0.7109375" style="19" customWidth="1"/>
    <col min="13301" max="13301" width="21" style="19" customWidth="1"/>
    <col min="13302" max="13306" width="6.5703125" style="19" customWidth="1"/>
    <col min="13307" max="13307" width="7.7109375" style="19" customWidth="1"/>
    <col min="13308" max="13308" width="7.28515625" style="19" customWidth="1"/>
    <col min="13309" max="13309" width="9.140625" style="19" customWidth="1"/>
    <col min="13310" max="13310" width="1.85546875" style="19" customWidth="1"/>
    <col min="13311" max="13545" width="9.140625" style="19"/>
    <col min="13546" max="13546" width="3.140625" style="19" customWidth="1"/>
    <col min="13547" max="13547" width="8.85546875" style="19" customWidth="1"/>
    <col min="13548" max="13548" width="22.42578125" style="19" customWidth="1"/>
    <col min="13549" max="13550" width="6.7109375" style="19" customWidth="1"/>
    <col min="13551" max="13551" width="0.7109375" style="19" customWidth="1"/>
    <col min="13552" max="13552" width="5.85546875" style="19" customWidth="1"/>
    <col min="13553" max="13554" width="0.7109375" style="19" customWidth="1"/>
    <col min="13555" max="13555" width="5.85546875" style="19" customWidth="1"/>
    <col min="13556" max="13556" width="0.7109375" style="19" customWidth="1"/>
    <col min="13557" max="13557" width="21" style="19" customWidth="1"/>
    <col min="13558" max="13562" width="6.5703125" style="19" customWidth="1"/>
    <col min="13563" max="13563" width="7.7109375" style="19" customWidth="1"/>
    <col min="13564" max="13564" width="7.28515625" style="19" customWidth="1"/>
    <col min="13565" max="13565" width="9.140625" style="19" customWidth="1"/>
    <col min="13566" max="13566" width="1.85546875" style="19" customWidth="1"/>
    <col min="13567" max="13801" width="9.140625" style="19"/>
    <col min="13802" max="13802" width="3.140625" style="19" customWidth="1"/>
    <col min="13803" max="13803" width="8.85546875" style="19" customWidth="1"/>
    <col min="13804" max="13804" width="22.42578125" style="19" customWidth="1"/>
    <col min="13805" max="13806" width="6.7109375" style="19" customWidth="1"/>
    <col min="13807" max="13807" width="0.7109375" style="19" customWidth="1"/>
    <col min="13808" max="13808" width="5.85546875" style="19" customWidth="1"/>
    <col min="13809" max="13810" width="0.7109375" style="19" customWidth="1"/>
    <col min="13811" max="13811" width="5.85546875" style="19" customWidth="1"/>
    <col min="13812" max="13812" width="0.7109375" style="19" customWidth="1"/>
    <col min="13813" max="13813" width="21" style="19" customWidth="1"/>
    <col min="13814" max="13818" width="6.5703125" style="19" customWidth="1"/>
    <col min="13819" max="13819" width="7.7109375" style="19" customWidth="1"/>
    <col min="13820" max="13820" width="7.28515625" style="19" customWidth="1"/>
    <col min="13821" max="13821" width="9.140625" style="19" customWidth="1"/>
    <col min="13822" max="13822" width="1.85546875" style="19" customWidth="1"/>
    <col min="13823" max="14057" width="9.140625" style="19"/>
    <col min="14058" max="14058" width="3.140625" style="19" customWidth="1"/>
    <col min="14059" max="14059" width="8.85546875" style="19" customWidth="1"/>
    <col min="14060" max="14060" width="22.42578125" style="19" customWidth="1"/>
    <col min="14061" max="14062" width="6.7109375" style="19" customWidth="1"/>
    <col min="14063" max="14063" width="0.7109375" style="19" customWidth="1"/>
    <col min="14064" max="14064" width="5.85546875" style="19" customWidth="1"/>
    <col min="14065" max="14066" width="0.7109375" style="19" customWidth="1"/>
    <col min="14067" max="14067" width="5.85546875" style="19" customWidth="1"/>
    <col min="14068" max="14068" width="0.7109375" style="19" customWidth="1"/>
    <col min="14069" max="14069" width="21" style="19" customWidth="1"/>
    <col min="14070" max="14074" width="6.5703125" style="19" customWidth="1"/>
    <col min="14075" max="14075" width="7.7109375" style="19" customWidth="1"/>
    <col min="14076" max="14076" width="7.28515625" style="19" customWidth="1"/>
    <col min="14077" max="14077" width="9.140625" style="19" customWidth="1"/>
    <col min="14078" max="14078" width="1.85546875" style="19" customWidth="1"/>
    <col min="14079" max="14313" width="9.140625" style="19"/>
    <col min="14314" max="14314" width="3.140625" style="19" customWidth="1"/>
    <col min="14315" max="14315" width="8.85546875" style="19" customWidth="1"/>
    <col min="14316" max="14316" width="22.42578125" style="19" customWidth="1"/>
    <col min="14317" max="14318" width="6.7109375" style="19" customWidth="1"/>
    <col min="14319" max="14319" width="0.7109375" style="19" customWidth="1"/>
    <col min="14320" max="14320" width="5.85546875" style="19" customWidth="1"/>
    <col min="14321" max="14322" width="0.7109375" style="19" customWidth="1"/>
    <col min="14323" max="14323" width="5.85546875" style="19" customWidth="1"/>
    <col min="14324" max="14324" width="0.7109375" style="19" customWidth="1"/>
    <col min="14325" max="14325" width="21" style="19" customWidth="1"/>
    <col min="14326" max="14330" width="6.5703125" style="19" customWidth="1"/>
    <col min="14331" max="14331" width="7.7109375" style="19" customWidth="1"/>
    <col min="14332" max="14332" width="7.28515625" style="19" customWidth="1"/>
    <col min="14333" max="14333" width="9.140625" style="19" customWidth="1"/>
    <col min="14334" max="14334" width="1.85546875" style="19" customWidth="1"/>
    <col min="14335" max="14569" width="9.140625" style="19"/>
    <col min="14570" max="14570" width="3.140625" style="19" customWidth="1"/>
    <col min="14571" max="14571" width="8.85546875" style="19" customWidth="1"/>
    <col min="14572" max="14572" width="22.42578125" style="19" customWidth="1"/>
    <col min="14573" max="14574" width="6.7109375" style="19" customWidth="1"/>
    <col min="14575" max="14575" width="0.7109375" style="19" customWidth="1"/>
    <col min="14576" max="14576" width="5.85546875" style="19" customWidth="1"/>
    <col min="14577" max="14578" width="0.7109375" style="19" customWidth="1"/>
    <col min="14579" max="14579" width="5.85546875" style="19" customWidth="1"/>
    <col min="14580" max="14580" width="0.7109375" style="19" customWidth="1"/>
    <col min="14581" max="14581" width="21" style="19" customWidth="1"/>
    <col min="14582" max="14586" width="6.5703125" style="19" customWidth="1"/>
    <col min="14587" max="14587" width="7.7109375" style="19" customWidth="1"/>
    <col min="14588" max="14588" width="7.28515625" style="19" customWidth="1"/>
    <col min="14589" max="14589" width="9.140625" style="19" customWidth="1"/>
    <col min="14590" max="14590" width="1.85546875" style="19" customWidth="1"/>
    <col min="14591" max="14825" width="9.140625" style="19"/>
    <col min="14826" max="14826" width="3.140625" style="19" customWidth="1"/>
    <col min="14827" max="14827" width="8.85546875" style="19" customWidth="1"/>
    <col min="14828" max="14828" width="22.42578125" style="19" customWidth="1"/>
    <col min="14829" max="14830" width="6.7109375" style="19" customWidth="1"/>
    <col min="14831" max="14831" width="0.7109375" style="19" customWidth="1"/>
    <col min="14832" max="14832" width="5.85546875" style="19" customWidth="1"/>
    <col min="14833" max="14834" width="0.7109375" style="19" customWidth="1"/>
    <col min="14835" max="14835" width="5.85546875" style="19" customWidth="1"/>
    <col min="14836" max="14836" width="0.7109375" style="19" customWidth="1"/>
    <col min="14837" max="14837" width="21" style="19" customWidth="1"/>
    <col min="14838" max="14842" width="6.5703125" style="19" customWidth="1"/>
    <col min="14843" max="14843" width="7.7109375" style="19" customWidth="1"/>
    <col min="14844" max="14844" width="7.28515625" style="19" customWidth="1"/>
    <col min="14845" max="14845" width="9.140625" style="19" customWidth="1"/>
    <col min="14846" max="14846" width="1.85546875" style="19" customWidth="1"/>
    <col min="14847" max="15081" width="9.140625" style="19"/>
    <col min="15082" max="15082" width="3.140625" style="19" customWidth="1"/>
    <col min="15083" max="15083" width="8.85546875" style="19" customWidth="1"/>
    <col min="15084" max="15084" width="22.42578125" style="19" customWidth="1"/>
    <col min="15085" max="15086" width="6.7109375" style="19" customWidth="1"/>
    <col min="15087" max="15087" width="0.7109375" style="19" customWidth="1"/>
    <col min="15088" max="15088" width="5.85546875" style="19" customWidth="1"/>
    <col min="15089" max="15090" width="0.7109375" style="19" customWidth="1"/>
    <col min="15091" max="15091" width="5.85546875" style="19" customWidth="1"/>
    <col min="15092" max="15092" width="0.7109375" style="19" customWidth="1"/>
    <col min="15093" max="15093" width="21" style="19" customWidth="1"/>
    <col min="15094" max="15098" width="6.5703125" style="19" customWidth="1"/>
    <col min="15099" max="15099" width="7.7109375" style="19" customWidth="1"/>
    <col min="15100" max="15100" width="7.28515625" style="19" customWidth="1"/>
    <col min="15101" max="15101" width="9.140625" style="19" customWidth="1"/>
    <col min="15102" max="15102" width="1.85546875" style="19" customWidth="1"/>
    <col min="15103" max="15337" width="9.140625" style="19"/>
    <col min="15338" max="15338" width="3.140625" style="19" customWidth="1"/>
    <col min="15339" max="15339" width="8.85546875" style="19" customWidth="1"/>
    <col min="15340" max="15340" width="22.42578125" style="19" customWidth="1"/>
    <col min="15341" max="15342" width="6.7109375" style="19" customWidth="1"/>
    <col min="15343" max="15343" width="0.7109375" style="19" customWidth="1"/>
    <col min="15344" max="15344" width="5.85546875" style="19" customWidth="1"/>
    <col min="15345" max="15346" width="0.7109375" style="19" customWidth="1"/>
    <col min="15347" max="15347" width="5.85546875" style="19" customWidth="1"/>
    <col min="15348" max="15348" width="0.7109375" style="19" customWidth="1"/>
    <col min="15349" max="15349" width="21" style="19" customWidth="1"/>
    <col min="15350" max="15354" width="6.5703125" style="19" customWidth="1"/>
    <col min="15355" max="15355" width="7.7109375" style="19" customWidth="1"/>
    <col min="15356" max="15356" width="7.28515625" style="19" customWidth="1"/>
    <col min="15357" max="15357" width="9.140625" style="19" customWidth="1"/>
    <col min="15358" max="15358" width="1.85546875" style="19" customWidth="1"/>
    <col min="15359" max="15593" width="9.140625" style="19"/>
    <col min="15594" max="15594" width="3.140625" style="19" customWidth="1"/>
    <col min="15595" max="15595" width="8.85546875" style="19" customWidth="1"/>
    <col min="15596" max="15596" width="22.42578125" style="19" customWidth="1"/>
    <col min="15597" max="15598" width="6.7109375" style="19" customWidth="1"/>
    <col min="15599" max="15599" width="0.7109375" style="19" customWidth="1"/>
    <col min="15600" max="15600" width="5.85546875" style="19" customWidth="1"/>
    <col min="15601" max="15602" width="0.7109375" style="19" customWidth="1"/>
    <col min="15603" max="15603" width="5.85546875" style="19" customWidth="1"/>
    <col min="15604" max="15604" width="0.7109375" style="19" customWidth="1"/>
    <col min="15605" max="15605" width="21" style="19" customWidth="1"/>
    <col min="15606" max="15610" width="6.5703125" style="19" customWidth="1"/>
    <col min="15611" max="15611" width="7.7109375" style="19" customWidth="1"/>
    <col min="15612" max="15612" width="7.28515625" style="19" customWidth="1"/>
    <col min="15613" max="15613" width="9.140625" style="19" customWidth="1"/>
    <col min="15614" max="15614" width="1.85546875" style="19" customWidth="1"/>
    <col min="15615" max="15849" width="9.140625" style="19"/>
    <col min="15850" max="15850" width="3.140625" style="19" customWidth="1"/>
    <col min="15851" max="15851" width="8.85546875" style="19" customWidth="1"/>
    <col min="15852" max="15852" width="22.42578125" style="19" customWidth="1"/>
    <col min="15853" max="15854" width="6.7109375" style="19" customWidth="1"/>
    <col min="15855" max="15855" width="0.7109375" style="19" customWidth="1"/>
    <col min="15856" max="15856" width="5.85546875" style="19" customWidth="1"/>
    <col min="15857" max="15858" width="0.7109375" style="19" customWidth="1"/>
    <col min="15859" max="15859" width="5.85546875" style="19" customWidth="1"/>
    <col min="15860" max="15860" width="0.7109375" style="19" customWidth="1"/>
    <col min="15861" max="15861" width="21" style="19" customWidth="1"/>
    <col min="15862" max="15866" width="6.5703125" style="19" customWidth="1"/>
    <col min="15867" max="15867" width="7.7109375" style="19" customWidth="1"/>
    <col min="15868" max="15868" width="7.28515625" style="19" customWidth="1"/>
    <col min="15869" max="15869" width="9.140625" style="19" customWidth="1"/>
    <col min="15870" max="15870" width="1.85546875" style="19" customWidth="1"/>
    <col min="15871" max="16105" width="9.140625" style="19"/>
    <col min="16106" max="16106" width="3.140625" style="19" customWidth="1"/>
    <col min="16107" max="16107" width="8.85546875" style="19" customWidth="1"/>
    <col min="16108" max="16108" width="22.42578125" style="19" customWidth="1"/>
    <col min="16109" max="16110" width="6.7109375" style="19" customWidth="1"/>
    <col min="16111" max="16111" width="0.7109375" style="19" customWidth="1"/>
    <col min="16112" max="16112" width="5.85546875" style="19" customWidth="1"/>
    <col min="16113" max="16114" width="0.7109375" style="19" customWidth="1"/>
    <col min="16115" max="16115" width="5.85546875" style="19" customWidth="1"/>
    <col min="16116" max="16116" width="0.7109375" style="19" customWidth="1"/>
    <col min="16117" max="16117" width="21" style="19" customWidth="1"/>
    <col min="16118" max="16122" width="6.5703125" style="19" customWidth="1"/>
    <col min="16123" max="16123" width="7.7109375" style="19" customWidth="1"/>
    <col min="16124" max="16124" width="7.28515625" style="19" customWidth="1"/>
    <col min="16125" max="16125" width="9.140625" style="19" customWidth="1"/>
    <col min="16126" max="16126" width="1.85546875" style="19" customWidth="1"/>
    <col min="16127" max="16384" width="9.140625" style="19"/>
  </cols>
  <sheetData>
    <row r="1" spans="1:7" s="17" customFormat="1" ht="41.25" customHeight="1">
      <c r="A1" s="56" t="s">
        <v>433</v>
      </c>
      <c r="B1" s="56"/>
      <c r="C1" s="56"/>
      <c r="D1" s="56"/>
      <c r="E1" s="56"/>
      <c r="F1" s="56"/>
      <c r="G1" s="56"/>
    </row>
    <row r="2" spans="1:7" s="17" customFormat="1" ht="41.25" customHeight="1">
      <c r="A2" s="57" t="s">
        <v>452</v>
      </c>
      <c r="B2" s="57"/>
      <c r="C2" s="57"/>
      <c r="D2" s="57"/>
      <c r="E2" s="57"/>
      <c r="F2" s="57"/>
      <c r="G2" s="57"/>
    </row>
    <row r="3" spans="1:7" s="18" customFormat="1" ht="84">
      <c r="A3" s="58" t="s">
        <v>5</v>
      </c>
      <c r="B3" s="58" t="s">
        <v>0</v>
      </c>
      <c r="C3" s="55" t="s">
        <v>1</v>
      </c>
      <c r="D3" s="55" t="s">
        <v>2</v>
      </c>
      <c r="E3" s="55" t="s">
        <v>3</v>
      </c>
      <c r="F3" s="55" t="s">
        <v>3</v>
      </c>
      <c r="G3" s="55" t="s">
        <v>4</v>
      </c>
    </row>
    <row r="4" spans="1:7" ht="12.75">
      <c r="A4" s="19"/>
      <c r="B4" s="59" t="s">
        <v>29</v>
      </c>
      <c r="C4" s="93"/>
      <c r="D4" s="93"/>
      <c r="E4" s="93"/>
      <c r="F4" s="93"/>
      <c r="G4" s="93"/>
    </row>
    <row r="5" spans="1:7" ht="25.5">
      <c r="A5" s="60">
        <v>1</v>
      </c>
      <c r="B5" s="61" t="s">
        <v>32</v>
      </c>
      <c r="C5" s="62" t="s">
        <v>13</v>
      </c>
      <c r="D5" s="63">
        <f>1482.9/1000</f>
        <v>1.4829000000000001</v>
      </c>
      <c r="E5" s="20">
        <v>366.19878560000006</v>
      </c>
      <c r="F5" s="20">
        <f t="shared" ref="F5:F9" si="0">+E5*1.01*1.0015*1.006*1.015*1.133*1.11</f>
        <v>475.67041290073246</v>
      </c>
      <c r="G5" s="20">
        <f t="shared" ref="G5:G9" si="1">+F5*D5</f>
        <v>705.37165529049616</v>
      </c>
    </row>
    <row r="6" spans="1:7" ht="12.75">
      <c r="A6" s="60">
        <f>A5+1</f>
        <v>2</v>
      </c>
      <c r="B6" s="61" t="s">
        <v>33</v>
      </c>
      <c r="C6" s="62" t="s">
        <v>14</v>
      </c>
      <c r="D6" s="63">
        <f>78.1/100+16/100</f>
        <v>0.94099999999999995</v>
      </c>
      <c r="E6" s="20">
        <v>184.65644500000002</v>
      </c>
      <c r="F6" s="20">
        <f t="shared" si="0"/>
        <v>239.85772452526496</v>
      </c>
      <c r="G6" s="20">
        <f t="shared" si="1"/>
        <v>225.70611877827432</v>
      </c>
    </row>
    <row r="7" spans="1:7" ht="12.75">
      <c r="A7" s="60">
        <f>A6+1</f>
        <v>3</v>
      </c>
      <c r="B7" s="61" t="s">
        <v>34</v>
      </c>
      <c r="C7" s="62" t="s">
        <v>13</v>
      </c>
      <c r="D7" s="63">
        <f>314/1000</f>
        <v>0.314</v>
      </c>
      <c r="E7" s="20">
        <v>45.574366999999995</v>
      </c>
      <c r="F7" s="20">
        <f t="shared" si="0"/>
        <v>59.19838847379156</v>
      </c>
      <c r="G7" s="20">
        <f t="shared" si="1"/>
        <v>18.588293980770551</v>
      </c>
    </row>
    <row r="8" spans="1:7" ht="38.25">
      <c r="A8" s="60">
        <f>A7+1</f>
        <v>4</v>
      </c>
      <c r="B8" s="61" t="s">
        <v>35</v>
      </c>
      <c r="C8" s="62" t="s">
        <v>13</v>
      </c>
      <c r="D8" s="63">
        <f>1090.8/1000+16/1000</f>
        <v>1.1068</v>
      </c>
      <c r="E8" s="20">
        <v>449.23892860000001</v>
      </c>
      <c r="F8" s="20">
        <f t="shared" si="0"/>
        <v>583.53461306029135</v>
      </c>
      <c r="G8" s="20">
        <f t="shared" si="1"/>
        <v>645.85610973513042</v>
      </c>
    </row>
    <row r="9" spans="1:7" ht="25.5">
      <c r="A9" s="60">
        <f>A8+1</f>
        <v>5</v>
      </c>
      <c r="B9" s="61" t="s">
        <v>430</v>
      </c>
      <c r="C9" s="62" t="s">
        <v>15</v>
      </c>
      <c r="D9" s="20">
        <f>1090.8*1.6+16*1.6</f>
        <v>1770.8799999999999</v>
      </c>
      <c r="E9" s="20">
        <v>1.810902</v>
      </c>
      <c r="F9" s="20">
        <f t="shared" si="0"/>
        <v>2.3522538466407248</v>
      </c>
      <c r="G9" s="20">
        <f t="shared" si="1"/>
        <v>4165.5592919391265</v>
      </c>
    </row>
    <row r="10" spans="1:7" ht="12">
      <c r="A10" s="64"/>
      <c r="B10" s="26" t="s">
        <v>7</v>
      </c>
      <c r="C10" s="65"/>
      <c r="D10" s="27"/>
      <c r="E10" s="27"/>
      <c r="F10" s="27"/>
      <c r="G10" s="66">
        <f>SUM(G5:G9)</f>
        <v>5761.0814697237984</v>
      </c>
    </row>
    <row r="11" spans="1:7" ht="12.75">
      <c r="A11" s="19"/>
      <c r="B11" s="59" t="s">
        <v>37</v>
      </c>
      <c r="C11" s="93"/>
      <c r="D11" s="93"/>
      <c r="E11" s="93"/>
      <c r="F11" s="93"/>
      <c r="G11" s="93"/>
    </row>
    <row r="12" spans="1:7" ht="12.75">
      <c r="A12" s="19"/>
      <c r="B12" s="59" t="s">
        <v>38</v>
      </c>
      <c r="C12" s="93"/>
      <c r="D12" s="93"/>
      <c r="E12" s="93"/>
      <c r="F12" s="93"/>
      <c r="G12" s="93"/>
    </row>
    <row r="13" spans="1:7" ht="25.5">
      <c r="A13" s="60">
        <f>A9</f>
        <v>5</v>
      </c>
      <c r="B13" s="61" t="s">
        <v>85</v>
      </c>
      <c r="C13" s="62" t="s">
        <v>16</v>
      </c>
      <c r="D13" s="20">
        <v>16.100000000000001</v>
      </c>
      <c r="E13" s="67">
        <v>13.394341600000001</v>
      </c>
      <c r="F13" s="20">
        <f t="shared" ref="F13:F50" si="2">+E13*1.01*1.0015*1.006*1.015*1.133*1.11</f>
        <v>17.398452015525894</v>
      </c>
      <c r="G13" s="20">
        <f t="shared" ref="G13:G50" si="3">+F13*D13</f>
        <v>280.11507744996692</v>
      </c>
    </row>
    <row r="14" spans="1:7" ht="38.25">
      <c r="A14" s="60">
        <f>A13+1</f>
        <v>6</v>
      </c>
      <c r="B14" s="61" t="s">
        <v>40</v>
      </c>
      <c r="C14" s="62" t="s">
        <v>16</v>
      </c>
      <c r="D14" s="20">
        <v>16.100000000000001</v>
      </c>
      <c r="E14" s="67">
        <v>31.510127250000004</v>
      </c>
      <c r="F14" s="20">
        <f t="shared" si="2"/>
        <v>40.929778658343317</v>
      </c>
      <c r="G14" s="20">
        <f t="shared" si="3"/>
        <v>658.96943639932749</v>
      </c>
    </row>
    <row r="15" spans="1:7" ht="38.25">
      <c r="A15" s="60">
        <f>A14+1</f>
        <v>7</v>
      </c>
      <c r="B15" s="61" t="s">
        <v>86</v>
      </c>
      <c r="C15" s="62" t="s">
        <v>16</v>
      </c>
      <c r="D15" s="20">
        <v>75.7</v>
      </c>
      <c r="E15" s="67">
        <v>72.228027815999994</v>
      </c>
      <c r="F15" s="20">
        <f t="shared" si="2"/>
        <v>93.819906469515871</v>
      </c>
      <c r="G15" s="20">
        <f t="shared" si="3"/>
        <v>7102.1669197423516</v>
      </c>
    </row>
    <row r="16" spans="1:7" ht="12.75">
      <c r="A16" s="60">
        <f>A15+1</f>
        <v>8</v>
      </c>
      <c r="B16" s="61" t="s">
        <v>41</v>
      </c>
      <c r="C16" s="62" t="s">
        <v>15</v>
      </c>
      <c r="D16" s="68">
        <f>2901.8/1000</f>
        <v>2.9018000000000002</v>
      </c>
      <c r="E16" s="67">
        <v>328.51521990000009</v>
      </c>
      <c r="F16" s="20">
        <f t="shared" si="2"/>
        <v>426.7217053655022</v>
      </c>
      <c r="G16" s="20">
        <f t="shared" si="3"/>
        <v>1238.2610446296144</v>
      </c>
    </row>
    <row r="17" spans="1:7" ht="12.75">
      <c r="A17" s="60">
        <f>A16+1</f>
        <v>9</v>
      </c>
      <c r="B17" s="61" t="s">
        <v>42</v>
      </c>
      <c r="C17" s="62" t="s">
        <v>15</v>
      </c>
      <c r="D17" s="68">
        <f>2002.2/1000</f>
        <v>2.0022000000000002</v>
      </c>
      <c r="E17" s="67">
        <v>315.14175000000006</v>
      </c>
      <c r="F17" s="20">
        <f t="shared" si="2"/>
        <v>409.35036444522655</v>
      </c>
      <c r="G17" s="20">
        <f t="shared" si="3"/>
        <v>819.60129969223271</v>
      </c>
    </row>
    <row r="18" spans="1:7" ht="51">
      <c r="A18" s="60">
        <f>A17+1</f>
        <v>10</v>
      </c>
      <c r="B18" s="61" t="s">
        <v>39</v>
      </c>
      <c r="C18" s="62" t="s">
        <v>19</v>
      </c>
      <c r="D18" s="20">
        <f>563/100</f>
        <v>5.63</v>
      </c>
      <c r="E18" s="67">
        <v>98.240562000000011</v>
      </c>
      <c r="F18" s="20">
        <f t="shared" si="2"/>
        <v>127.60863915366299</v>
      </c>
      <c r="G18" s="20">
        <f t="shared" si="3"/>
        <v>718.43663843512263</v>
      </c>
    </row>
    <row r="19" spans="1:7" ht="12.75">
      <c r="A19" s="19"/>
      <c r="B19" s="59" t="s">
        <v>43</v>
      </c>
      <c r="C19" s="93"/>
      <c r="D19" s="93"/>
      <c r="E19" s="93"/>
      <c r="F19" s="20">
        <f t="shared" si="2"/>
        <v>0</v>
      </c>
      <c r="G19" s="20">
        <f t="shared" si="3"/>
        <v>0</v>
      </c>
    </row>
    <row r="20" spans="1:7" ht="25.5">
      <c r="A20" s="60">
        <f>A18+1</f>
        <v>11</v>
      </c>
      <c r="B20" s="61" t="s">
        <v>87</v>
      </c>
      <c r="C20" s="62" t="s">
        <v>16</v>
      </c>
      <c r="D20" s="20">
        <v>33</v>
      </c>
      <c r="E20" s="67">
        <v>13.394341600000001</v>
      </c>
      <c r="F20" s="20">
        <f t="shared" si="2"/>
        <v>17.398452015525894</v>
      </c>
      <c r="G20" s="20">
        <f t="shared" si="3"/>
        <v>574.1489165123545</v>
      </c>
    </row>
    <row r="21" spans="1:7" ht="38.25">
      <c r="A21" s="60">
        <f>A20+1</f>
        <v>12</v>
      </c>
      <c r="B21" s="61" t="s">
        <v>89</v>
      </c>
      <c r="C21" s="62" t="s">
        <v>16</v>
      </c>
      <c r="D21" s="20">
        <v>33</v>
      </c>
      <c r="E21" s="67">
        <v>37.20650700800001</v>
      </c>
      <c r="F21" s="20">
        <f t="shared" si="2"/>
        <v>48.329036706366821</v>
      </c>
      <c r="G21" s="20">
        <f t="shared" si="3"/>
        <v>1594.8582113101052</v>
      </c>
    </row>
    <row r="22" spans="1:7" ht="12.75">
      <c r="A22" s="60">
        <f>A21+1</f>
        <v>13</v>
      </c>
      <c r="B22" s="61" t="s">
        <v>88</v>
      </c>
      <c r="C22" s="62" t="s">
        <v>17</v>
      </c>
      <c r="D22" s="20">
        <v>350</v>
      </c>
      <c r="E22" s="67">
        <v>1.2754646100000002</v>
      </c>
      <c r="F22" s="20">
        <f t="shared" si="2"/>
        <v>1.6567525659183171</v>
      </c>
      <c r="G22" s="20">
        <f t="shared" si="3"/>
        <v>579.86339807141098</v>
      </c>
    </row>
    <row r="23" spans="1:7" ht="38.25">
      <c r="A23" s="60">
        <f>A22+1</f>
        <v>14</v>
      </c>
      <c r="B23" s="61" t="s">
        <v>329</v>
      </c>
      <c r="C23" s="62" t="s">
        <v>16</v>
      </c>
      <c r="D23" s="20">
        <v>5.4</v>
      </c>
      <c r="E23" s="67">
        <v>52.868935610999998</v>
      </c>
      <c r="F23" s="20">
        <f t="shared" si="2"/>
        <v>68.673598658997307</v>
      </c>
      <c r="G23" s="20">
        <f t="shared" si="3"/>
        <v>370.83743275858546</v>
      </c>
    </row>
    <row r="24" spans="1:7" ht="38.25">
      <c r="A24" s="60">
        <f>A23+1</f>
        <v>15</v>
      </c>
      <c r="B24" s="61" t="s">
        <v>330</v>
      </c>
      <c r="C24" s="62" t="s">
        <v>16</v>
      </c>
      <c r="D24" s="20">
        <v>5.7</v>
      </c>
      <c r="E24" s="67">
        <v>69.890280290999996</v>
      </c>
      <c r="F24" s="20">
        <f t="shared" si="2"/>
        <v>90.783311663084561</v>
      </c>
      <c r="G24" s="20">
        <f t="shared" si="3"/>
        <v>517.46487647958202</v>
      </c>
    </row>
    <row r="25" spans="1:7" ht="12.75">
      <c r="A25" s="60">
        <f>A23+1</f>
        <v>15</v>
      </c>
      <c r="B25" s="61" t="s">
        <v>41</v>
      </c>
      <c r="C25" s="62" t="s">
        <v>15</v>
      </c>
      <c r="D25" s="68">
        <f>505.6/1000+338.8/1000+413.8/1000</f>
        <v>1.2582</v>
      </c>
      <c r="E25" s="67">
        <v>328.51521990000009</v>
      </c>
      <c r="F25" s="20">
        <f t="shared" si="2"/>
        <v>426.7217053655022</v>
      </c>
      <c r="G25" s="20">
        <f t="shared" si="3"/>
        <v>536.90124969087492</v>
      </c>
    </row>
    <row r="26" spans="1:7" ht="12.75">
      <c r="A26" s="60">
        <f>A25+1</f>
        <v>16</v>
      </c>
      <c r="B26" s="61" t="s">
        <v>42</v>
      </c>
      <c r="C26" s="62" t="s">
        <v>15</v>
      </c>
      <c r="D26" s="68">
        <f>35.7/1000</f>
        <v>3.5700000000000003E-2</v>
      </c>
      <c r="E26" s="67">
        <v>315.14175000000006</v>
      </c>
      <c r="F26" s="20">
        <f t="shared" si="2"/>
        <v>409.35036444522655</v>
      </c>
      <c r="G26" s="20">
        <f t="shared" si="3"/>
        <v>14.613808010694589</v>
      </c>
    </row>
    <row r="27" spans="1:7" ht="12.75">
      <c r="A27" s="19"/>
      <c r="B27" s="59" t="s">
        <v>96</v>
      </c>
      <c r="C27" s="59"/>
      <c r="D27" s="59"/>
      <c r="E27" s="20"/>
      <c r="F27" s="20">
        <f t="shared" si="2"/>
        <v>0</v>
      </c>
      <c r="G27" s="20">
        <f t="shared" si="3"/>
        <v>0</v>
      </c>
    </row>
    <row r="28" spans="1:7" ht="38.25">
      <c r="A28" s="60">
        <f>A26+1</f>
        <v>17</v>
      </c>
      <c r="B28" s="61" t="s">
        <v>93</v>
      </c>
      <c r="C28" s="62" t="s">
        <v>16</v>
      </c>
      <c r="D28" s="20">
        <v>26.8</v>
      </c>
      <c r="E28" s="67">
        <v>101.73199897255002</v>
      </c>
      <c r="F28" s="20">
        <f t="shared" si="2"/>
        <v>132.14380784251773</v>
      </c>
      <c r="G28" s="20">
        <f t="shared" si="3"/>
        <v>3541.4540501794754</v>
      </c>
    </row>
    <row r="29" spans="1:7" ht="38.25">
      <c r="A29" s="60">
        <f>A28+1</f>
        <v>18</v>
      </c>
      <c r="B29" s="61" t="s">
        <v>97</v>
      </c>
      <c r="C29" s="62" t="s">
        <v>16</v>
      </c>
      <c r="D29" s="20">
        <v>40.200000000000003</v>
      </c>
      <c r="E29" s="67">
        <v>92.55713007899999</v>
      </c>
      <c r="F29" s="20">
        <f t="shared" si="2"/>
        <v>120.22619957477191</v>
      </c>
      <c r="G29" s="20">
        <f t="shared" si="3"/>
        <v>4833.0932229058308</v>
      </c>
    </row>
    <row r="30" spans="1:7" ht="51">
      <c r="A30" s="60">
        <f>A29+1</f>
        <v>19</v>
      </c>
      <c r="B30" s="61" t="s">
        <v>94</v>
      </c>
      <c r="C30" s="62" t="s">
        <v>16</v>
      </c>
      <c r="D30" s="20">
        <v>61.4</v>
      </c>
      <c r="E30" s="67">
        <v>83.473424687000005</v>
      </c>
      <c r="F30" s="20">
        <f t="shared" si="2"/>
        <v>108.42700726614173</v>
      </c>
      <c r="G30" s="20">
        <f t="shared" si="3"/>
        <v>6657.4182461411019</v>
      </c>
    </row>
    <row r="31" spans="1:7" ht="12.75">
      <c r="A31" s="60">
        <f>A30+1</f>
        <v>20</v>
      </c>
      <c r="B31" s="61" t="s">
        <v>41</v>
      </c>
      <c r="C31" s="62" t="s">
        <v>15</v>
      </c>
      <c r="D31" s="68">
        <f>17671.05/1000</f>
        <v>17.671050000000001</v>
      </c>
      <c r="E31" s="67">
        <v>328.51521990000009</v>
      </c>
      <c r="F31" s="20">
        <f t="shared" si="2"/>
        <v>426.7217053655022</v>
      </c>
      <c r="G31" s="20">
        <f t="shared" si="3"/>
        <v>7540.6205915990586</v>
      </c>
    </row>
    <row r="32" spans="1:7" ht="12.75">
      <c r="A32" s="60">
        <f>A31+1</f>
        <v>21</v>
      </c>
      <c r="B32" s="61" t="s">
        <v>95</v>
      </c>
      <c r="C32" s="62" t="s">
        <v>15</v>
      </c>
      <c r="D32" s="68">
        <f>6309.98/1000</f>
        <v>6.3099799999999995</v>
      </c>
      <c r="E32" s="67">
        <v>315.14175000000006</v>
      </c>
      <c r="F32" s="20">
        <f t="shared" si="2"/>
        <v>409.35036444522655</v>
      </c>
      <c r="G32" s="20">
        <f t="shared" si="3"/>
        <v>2582.9926126420905</v>
      </c>
    </row>
    <row r="33" spans="1:7" ht="12.75">
      <c r="A33" s="60">
        <f>A32+1</f>
        <v>22</v>
      </c>
      <c r="B33" s="61" t="s">
        <v>98</v>
      </c>
      <c r="C33" s="62" t="s">
        <v>15</v>
      </c>
      <c r="D33" s="68">
        <f>(347.6+351.7+13.2)/1000</f>
        <v>0.71250000000000002</v>
      </c>
      <c r="E33" s="67">
        <v>458.38800000000003</v>
      </c>
      <c r="F33" s="20">
        <f t="shared" si="2"/>
        <v>595.41871192032954</v>
      </c>
      <c r="G33" s="20">
        <f t="shared" si="3"/>
        <v>424.23583224323482</v>
      </c>
    </row>
    <row r="34" spans="1:7" ht="12.75">
      <c r="A34" s="19"/>
      <c r="B34" s="59" t="s">
        <v>44</v>
      </c>
      <c r="C34" s="93"/>
      <c r="D34" s="93"/>
      <c r="E34" s="93"/>
      <c r="F34" s="20">
        <f t="shared" si="2"/>
        <v>0</v>
      </c>
      <c r="G34" s="20">
        <f t="shared" si="3"/>
        <v>0</v>
      </c>
    </row>
    <row r="35" spans="1:7" ht="38.25">
      <c r="A35" s="60">
        <f>A33+1</f>
        <v>23</v>
      </c>
      <c r="B35" s="61" t="s">
        <v>90</v>
      </c>
      <c r="C35" s="62" t="s">
        <v>16</v>
      </c>
      <c r="D35" s="20">
        <v>26.7</v>
      </c>
      <c r="E35" s="67">
        <v>64.993748275999991</v>
      </c>
      <c r="F35" s="20">
        <f t="shared" si="2"/>
        <v>84.423008196920591</v>
      </c>
      <c r="G35" s="20">
        <f t="shared" si="3"/>
        <v>2254.0943188577799</v>
      </c>
    </row>
    <row r="36" spans="1:7" ht="38.25">
      <c r="A36" s="60">
        <f>A35+1</f>
        <v>24</v>
      </c>
      <c r="B36" s="61" t="s">
        <v>91</v>
      </c>
      <c r="C36" s="62" t="s">
        <v>16</v>
      </c>
      <c r="D36" s="20">
        <v>2.1</v>
      </c>
      <c r="E36" s="67">
        <v>81.592887916999999</v>
      </c>
      <c r="F36" s="20">
        <f t="shared" si="2"/>
        <v>105.98430200048858</v>
      </c>
      <c r="G36" s="20">
        <f t="shared" si="3"/>
        <v>222.56703420102605</v>
      </c>
    </row>
    <row r="37" spans="1:7" ht="12.75">
      <c r="A37" s="60">
        <f>A36+1</f>
        <v>25</v>
      </c>
      <c r="B37" s="61" t="s">
        <v>41</v>
      </c>
      <c r="C37" s="62" t="s">
        <v>15</v>
      </c>
      <c r="D37" s="68">
        <f>8123.04/1000</f>
        <v>8.1230399999999996</v>
      </c>
      <c r="E37" s="67">
        <v>328.51521990000009</v>
      </c>
      <c r="F37" s="20">
        <f t="shared" si="2"/>
        <v>426.7217053655022</v>
      </c>
      <c r="G37" s="20">
        <f t="shared" si="3"/>
        <v>3466.2774815521889</v>
      </c>
    </row>
    <row r="38" spans="1:7" ht="12.75">
      <c r="A38" s="60">
        <f>A37+1</f>
        <v>26</v>
      </c>
      <c r="B38" s="61" t="s">
        <v>42</v>
      </c>
      <c r="C38" s="62" t="s">
        <v>15</v>
      </c>
      <c r="D38" s="63">
        <f>349.44/1000</f>
        <v>0.34943999999999997</v>
      </c>
      <c r="E38" s="67">
        <v>315.14175000000006</v>
      </c>
      <c r="F38" s="20">
        <f t="shared" si="2"/>
        <v>409.35036444522655</v>
      </c>
      <c r="G38" s="20">
        <f t="shared" si="3"/>
        <v>143.04339135173996</v>
      </c>
    </row>
    <row r="39" spans="1:7" ht="38.25">
      <c r="A39" s="60">
        <f>A37+1</f>
        <v>26</v>
      </c>
      <c r="B39" s="61" t="s">
        <v>92</v>
      </c>
      <c r="C39" s="62" t="s">
        <v>16</v>
      </c>
      <c r="D39" s="20">
        <v>27.9</v>
      </c>
      <c r="E39" s="67">
        <v>64.993748275999991</v>
      </c>
      <c r="F39" s="20">
        <f t="shared" si="2"/>
        <v>84.423008196920591</v>
      </c>
      <c r="G39" s="20">
        <f t="shared" si="3"/>
        <v>2355.4019286940843</v>
      </c>
    </row>
    <row r="40" spans="1:7" ht="38.25">
      <c r="A40" s="60">
        <f>A39+1</f>
        <v>27</v>
      </c>
      <c r="B40" s="61" t="s">
        <v>91</v>
      </c>
      <c r="C40" s="62" t="s">
        <v>16</v>
      </c>
      <c r="D40" s="20">
        <v>0.8</v>
      </c>
      <c r="E40" s="67">
        <v>81.592887916999999</v>
      </c>
      <c r="F40" s="20">
        <f t="shared" si="2"/>
        <v>105.98430200048858</v>
      </c>
      <c r="G40" s="20">
        <f t="shared" si="3"/>
        <v>84.787441600390878</v>
      </c>
    </row>
    <row r="41" spans="1:7" ht="12.75">
      <c r="A41" s="60">
        <f>A40+1</f>
        <v>28</v>
      </c>
      <c r="B41" s="61" t="s">
        <v>41</v>
      </c>
      <c r="C41" s="62" t="s">
        <v>15</v>
      </c>
      <c r="D41" s="68">
        <f>8250.3/1000</f>
        <v>8.2502999999999993</v>
      </c>
      <c r="E41" s="67">
        <v>328.51521990000009</v>
      </c>
      <c r="F41" s="20">
        <f t="shared" si="2"/>
        <v>426.7217053655022</v>
      </c>
      <c r="G41" s="20">
        <f t="shared" si="3"/>
        <v>3520.5820857770027</v>
      </c>
    </row>
    <row r="42" spans="1:7" ht="12.75">
      <c r="A42" s="60">
        <f>A41+1</f>
        <v>29</v>
      </c>
      <c r="B42" s="61" t="s">
        <v>42</v>
      </c>
      <c r="C42" s="62" t="s">
        <v>15</v>
      </c>
      <c r="D42" s="63">
        <f>321.84/1000</f>
        <v>0.32183999999999996</v>
      </c>
      <c r="E42" s="67">
        <v>315.14175000000006</v>
      </c>
      <c r="F42" s="20">
        <f t="shared" si="2"/>
        <v>409.35036444522655</v>
      </c>
      <c r="G42" s="20">
        <f t="shared" si="3"/>
        <v>131.74532129305169</v>
      </c>
    </row>
    <row r="43" spans="1:7" ht="12.75">
      <c r="A43" s="60">
        <f>A42+1</f>
        <v>30</v>
      </c>
      <c r="B43" s="61" t="s">
        <v>429</v>
      </c>
      <c r="C43" s="62" t="s">
        <v>15</v>
      </c>
      <c r="D43" s="63">
        <f>(347.6+351.7+13.2)/1000</f>
        <v>0.71250000000000002</v>
      </c>
      <c r="E43" s="67">
        <v>549.11444490000008</v>
      </c>
      <c r="F43" s="20">
        <f t="shared" si="2"/>
        <v>713.26696047716098</v>
      </c>
      <c r="G43" s="20">
        <f t="shared" si="3"/>
        <v>508.20270933997722</v>
      </c>
    </row>
    <row r="44" spans="1:7" ht="12.75">
      <c r="A44" s="19"/>
      <c r="B44" s="59" t="s">
        <v>45</v>
      </c>
      <c r="C44" s="93"/>
      <c r="D44" s="93"/>
      <c r="E44" s="93"/>
      <c r="F44" s="20">
        <f t="shared" si="2"/>
        <v>0</v>
      </c>
      <c r="G44" s="20">
        <f t="shared" si="3"/>
        <v>0</v>
      </c>
    </row>
    <row r="45" spans="1:7" ht="38.25">
      <c r="A45" s="60">
        <f>A42+1</f>
        <v>30</v>
      </c>
      <c r="B45" s="61" t="s">
        <v>82</v>
      </c>
      <c r="C45" s="62" t="s">
        <v>16</v>
      </c>
      <c r="D45" s="20">
        <v>88</v>
      </c>
      <c r="E45" s="67">
        <v>21.770721200000004</v>
      </c>
      <c r="F45" s="20">
        <f t="shared" si="2"/>
        <v>28.278870246342859</v>
      </c>
      <c r="G45" s="20">
        <f t="shared" si="3"/>
        <v>2488.5405816781717</v>
      </c>
    </row>
    <row r="46" spans="1:7" ht="51">
      <c r="A46" s="60">
        <f>A45+1</f>
        <v>31</v>
      </c>
      <c r="B46" s="61" t="s">
        <v>46</v>
      </c>
      <c r="C46" s="62" t="s">
        <v>16</v>
      </c>
      <c r="D46" s="20">
        <f>0.9+1.32+0.7+0.9+0.9+0.9</f>
        <v>5.62</v>
      </c>
      <c r="E46" s="67">
        <v>82.553821002999996</v>
      </c>
      <c r="F46" s="20">
        <f t="shared" si="2"/>
        <v>107.2324968491926</v>
      </c>
      <c r="G46" s="20">
        <f t="shared" si="3"/>
        <v>602.64663229246241</v>
      </c>
    </row>
    <row r="47" spans="1:7" ht="25.5">
      <c r="A47" s="60">
        <f>A45+1</f>
        <v>31</v>
      </c>
      <c r="B47" s="61" t="s">
        <v>47</v>
      </c>
      <c r="C47" s="62" t="s">
        <v>15</v>
      </c>
      <c r="D47" s="68">
        <f>D48+D49</f>
        <v>1.1853000000000002</v>
      </c>
      <c r="E47" s="67">
        <v>73.070432600000004</v>
      </c>
      <c r="F47" s="20">
        <f t="shared" si="2"/>
        <v>94.914140113077238</v>
      </c>
      <c r="G47" s="20">
        <f t="shared" si="3"/>
        <v>112.50173027603047</v>
      </c>
    </row>
    <row r="48" spans="1:7" ht="12.75">
      <c r="A48" s="60">
        <f>A47+1</f>
        <v>32</v>
      </c>
      <c r="B48" s="61" t="s">
        <v>41</v>
      </c>
      <c r="C48" s="62" t="s">
        <v>15</v>
      </c>
      <c r="D48" s="68">
        <f>(407.3+650.1)/1000</f>
        <v>1.0574000000000001</v>
      </c>
      <c r="E48" s="67">
        <v>328.51521990000009</v>
      </c>
      <c r="F48" s="20">
        <f t="shared" si="2"/>
        <v>426.7217053655022</v>
      </c>
      <c r="G48" s="20">
        <f t="shared" si="3"/>
        <v>451.21553125348208</v>
      </c>
    </row>
    <row r="49" spans="1:7" ht="12.75">
      <c r="A49" s="60">
        <f>A48+1</f>
        <v>33</v>
      </c>
      <c r="B49" s="61" t="s">
        <v>42</v>
      </c>
      <c r="C49" s="62" t="s">
        <v>15</v>
      </c>
      <c r="D49" s="63">
        <f>127.9/1000</f>
        <v>0.12790000000000001</v>
      </c>
      <c r="E49" s="67">
        <v>315.14175000000006</v>
      </c>
      <c r="F49" s="20">
        <f t="shared" si="2"/>
        <v>409.35036444522655</v>
      </c>
      <c r="G49" s="20">
        <f t="shared" si="3"/>
        <v>52.355911612544482</v>
      </c>
    </row>
    <row r="50" spans="1:7" ht="12.75">
      <c r="A50" s="60">
        <f>A49+1</f>
        <v>34</v>
      </c>
      <c r="B50" s="61" t="s">
        <v>48</v>
      </c>
      <c r="C50" s="62" t="s">
        <v>16</v>
      </c>
      <c r="D50" s="20">
        <v>22</v>
      </c>
      <c r="E50" s="67">
        <v>31.935178838600006</v>
      </c>
      <c r="F50" s="20">
        <f t="shared" si="2"/>
        <v>41.481895357261912</v>
      </c>
      <c r="G50" s="20">
        <f t="shared" si="3"/>
        <v>912.60169785976211</v>
      </c>
    </row>
    <row r="51" spans="1:7" ht="12">
      <c r="A51" s="64"/>
      <c r="B51" s="26" t="s">
        <v>7</v>
      </c>
      <c r="C51" s="65"/>
      <c r="D51" s="27"/>
      <c r="E51" s="27"/>
      <c r="F51" s="27"/>
      <c r="G51" s="66">
        <f>SUM(G13:G50)</f>
        <v>57892.616662532702</v>
      </c>
    </row>
    <row r="52" spans="1:7" ht="12.75">
      <c r="A52" s="19"/>
      <c r="B52" s="59" t="s">
        <v>382</v>
      </c>
      <c r="C52" s="93"/>
      <c r="D52" s="93"/>
      <c r="E52" s="93"/>
      <c r="F52" s="93"/>
      <c r="G52" s="93"/>
    </row>
    <row r="53" spans="1:7" ht="38.25">
      <c r="A53" s="60">
        <f>A50+1</f>
        <v>35</v>
      </c>
      <c r="B53" s="61" t="s">
        <v>383</v>
      </c>
      <c r="C53" s="62" t="s">
        <v>16</v>
      </c>
      <c r="D53" s="20">
        <v>7.4</v>
      </c>
      <c r="E53" s="67">
        <v>29.511748550000004</v>
      </c>
      <c r="F53" s="20">
        <f t="shared" ref="F53:F58" si="4">+E53*1.01*1.0015*1.006*1.015*1.133*1.11</f>
        <v>38.334003743897419</v>
      </c>
      <c r="G53" s="20">
        <f t="shared" ref="G53:G58" si="5">+F53*D53</f>
        <v>283.67162770484094</v>
      </c>
    </row>
    <row r="54" spans="1:7" ht="51">
      <c r="A54" s="60">
        <f>A53+1</f>
        <v>36</v>
      </c>
      <c r="B54" s="61" t="s">
        <v>384</v>
      </c>
      <c r="C54" s="62" t="s">
        <v>16</v>
      </c>
      <c r="D54" s="20">
        <v>3.5000000000000003E-2</v>
      </c>
      <c r="E54" s="67">
        <v>76.928285672577999</v>
      </c>
      <c r="F54" s="20">
        <f t="shared" si="4"/>
        <v>99.92526149333213</v>
      </c>
      <c r="G54" s="20">
        <f t="shared" si="5"/>
        <v>3.4973841522666249</v>
      </c>
    </row>
    <row r="55" spans="1:7" ht="25.5">
      <c r="A55" s="60">
        <f>A54+1</f>
        <v>37</v>
      </c>
      <c r="B55" s="61" t="s">
        <v>47</v>
      </c>
      <c r="C55" s="62" t="s">
        <v>15</v>
      </c>
      <c r="D55" s="68">
        <f>D56+D57</f>
        <v>0.19926999999999997</v>
      </c>
      <c r="E55" s="67">
        <v>73.070432600000004</v>
      </c>
      <c r="F55" s="20">
        <f t="shared" si="4"/>
        <v>94.914140113077238</v>
      </c>
      <c r="G55" s="20">
        <f t="shared" si="5"/>
        <v>18.913540700332899</v>
      </c>
    </row>
    <row r="56" spans="1:7" ht="12.75">
      <c r="A56" s="60">
        <f>A55+1</f>
        <v>38</v>
      </c>
      <c r="B56" s="61" t="s">
        <v>41</v>
      </c>
      <c r="C56" s="62" t="s">
        <v>15</v>
      </c>
      <c r="D56" s="68">
        <f>(85.3+111.1+2.4)/1000</f>
        <v>0.19879999999999998</v>
      </c>
      <c r="E56" s="67">
        <v>434.51400699000004</v>
      </c>
      <c r="F56" s="20">
        <f t="shared" si="4"/>
        <v>564.40781685673903</v>
      </c>
      <c r="G56" s="20">
        <f t="shared" si="5"/>
        <v>112.20427399111971</v>
      </c>
    </row>
    <row r="57" spans="1:7" ht="12.75">
      <c r="A57" s="60">
        <f>A56+1</f>
        <v>39</v>
      </c>
      <c r="B57" s="61" t="s">
        <v>95</v>
      </c>
      <c r="C57" s="62" t="s">
        <v>15</v>
      </c>
      <c r="D57" s="63">
        <f>(0.47)/1000</f>
        <v>4.6999999999999999E-4</v>
      </c>
      <c r="E57" s="67">
        <v>396.3142430100001</v>
      </c>
      <c r="F57" s="20">
        <f t="shared" si="4"/>
        <v>514.78859849885839</v>
      </c>
      <c r="G57" s="20">
        <f t="shared" si="5"/>
        <v>0.24195064129446345</v>
      </c>
    </row>
    <row r="58" spans="1:7" ht="12.75">
      <c r="A58" s="60">
        <f>A57+1</f>
        <v>40</v>
      </c>
      <c r="B58" s="61" t="s">
        <v>385</v>
      </c>
      <c r="C58" s="62" t="s">
        <v>16</v>
      </c>
      <c r="D58" s="20">
        <v>2.2999999999999998</v>
      </c>
      <c r="E58" s="67">
        <v>31.246588384999999</v>
      </c>
      <c r="F58" s="20">
        <f t="shared" si="4"/>
        <v>40.587457368215198</v>
      </c>
      <c r="G58" s="20">
        <f t="shared" si="5"/>
        <v>93.351151946894944</v>
      </c>
    </row>
    <row r="59" spans="1:7" ht="12">
      <c r="A59" s="64"/>
      <c r="B59" s="26" t="s">
        <v>7</v>
      </c>
      <c r="C59" s="65"/>
      <c r="D59" s="27"/>
      <c r="E59" s="27"/>
      <c r="F59" s="27"/>
      <c r="G59" s="66">
        <f>SUM(G53:G58)</f>
        <v>511.87992913674958</v>
      </c>
    </row>
    <row r="60" spans="1:7" ht="12">
      <c r="A60" s="64"/>
      <c r="B60" s="26" t="s">
        <v>389</v>
      </c>
      <c r="C60" s="65"/>
      <c r="D60" s="27"/>
      <c r="E60" s="27"/>
      <c r="F60" s="27"/>
      <c r="G60" s="66"/>
    </row>
    <row r="61" spans="1:7" ht="51">
      <c r="A61" s="60">
        <f>A58+1</f>
        <v>41</v>
      </c>
      <c r="B61" s="61" t="s">
        <v>390</v>
      </c>
      <c r="C61" s="62" t="s">
        <v>16</v>
      </c>
      <c r="D61" s="20">
        <v>2.7</v>
      </c>
      <c r="E61" s="67">
        <v>81.592887916999999</v>
      </c>
      <c r="F61" s="20">
        <f t="shared" ref="F61:F68" si="6">+E61*1.01*1.0015*1.006*1.015*1.133*1.11</f>
        <v>105.98430200048858</v>
      </c>
      <c r="G61" s="20">
        <f t="shared" ref="G61:G68" si="7">+F61*D61</f>
        <v>286.15761540131922</v>
      </c>
    </row>
    <row r="62" spans="1:7" ht="12.75">
      <c r="A62" s="60">
        <f>A61+1</f>
        <v>42</v>
      </c>
      <c r="B62" s="61" t="s">
        <v>41</v>
      </c>
      <c r="C62" s="62" t="s">
        <v>15</v>
      </c>
      <c r="D62" s="68">
        <f>202.2/1000</f>
        <v>0.20219999999999999</v>
      </c>
      <c r="E62" s="67">
        <v>328.51521990000009</v>
      </c>
      <c r="F62" s="20">
        <f t="shared" si="6"/>
        <v>426.7217053655022</v>
      </c>
      <c r="G62" s="20">
        <f t="shared" si="7"/>
        <v>86.283128824904537</v>
      </c>
    </row>
    <row r="63" spans="1:7" ht="12.75">
      <c r="A63" s="60">
        <f>A62+1</f>
        <v>43</v>
      </c>
      <c r="B63" s="61" t="s">
        <v>42</v>
      </c>
      <c r="C63" s="62" t="s">
        <v>15</v>
      </c>
      <c r="D63" s="63">
        <f>21.7/1000</f>
        <v>2.1700000000000001E-2</v>
      </c>
      <c r="E63" s="67">
        <v>315.14175000000006</v>
      </c>
      <c r="F63" s="20">
        <f t="shared" si="6"/>
        <v>409.35036444522655</v>
      </c>
      <c r="G63" s="20">
        <f t="shared" si="7"/>
        <v>8.8829029084614159</v>
      </c>
    </row>
    <row r="64" spans="1:7" ht="38.25">
      <c r="A64" s="60">
        <f>A63+1</f>
        <v>44</v>
      </c>
      <c r="B64" s="61" t="s">
        <v>381</v>
      </c>
      <c r="C64" s="62" t="s">
        <v>16</v>
      </c>
      <c r="D64" s="20">
        <v>2.1</v>
      </c>
      <c r="E64" s="67">
        <v>37.20650700800001</v>
      </c>
      <c r="F64" s="20">
        <f t="shared" si="6"/>
        <v>48.329036706366821</v>
      </c>
      <c r="G64" s="20">
        <f t="shared" si="7"/>
        <v>101.49097708337032</v>
      </c>
    </row>
    <row r="65" spans="1:7" ht="12.75">
      <c r="A65" s="60">
        <f>A64+1</f>
        <v>45</v>
      </c>
      <c r="B65" s="61" t="s">
        <v>88</v>
      </c>
      <c r="C65" s="62" t="s">
        <v>17</v>
      </c>
      <c r="D65" s="20">
        <v>36</v>
      </c>
      <c r="E65" s="67">
        <v>1.2754646100000002</v>
      </c>
      <c r="F65" s="20">
        <f t="shared" si="6"/>
        <v>1.6567525659183171</v>
      </c>
      <c r="G65" s="20">
        <f t="shared" si="7"/>
        <v>59.643092373059417</v>
      </c>
    </row>
    <row r="66" spans="1:7" ht="38.25">
      <c r="A66" s="60">
        <f>A65+1</f>
        <v>46</v>
      </c>
      <c r="B66" s="61" t="s">
        <v>387</v>
      </c>
      <c r="C66" s="62" t="s">
        <v>16</v>
      </c>
      <c r="D66" s="20">
        <v>19.899999999999999</v>
      </c>
      <c r="E66" s="67">
        <v>34.655511885000003</v>
      </c>
      <c r="F66" s="20">
        <f t="shared" si="6"/>
        <v>45.015445970458146</v>
      </c>
      <c r="G66" s="20">
        <f t="shared" si="7"/>
        <v>895.80737481211702</v>
      </c>
    </row>
    <row r="67" spans="1:7" ht="51">
      <c r="A67" s="60">
        <f>A66+1</f>
        <v>47</v>
      </c>
      <c r="B67" s="61" t="s">
        <v>388</v>
      </c>
      <c r="C67" s="62" t="s">
        <v>16</v>
      </c>
      <c r="D67" s="20">
        <v>6.9</v>
      </c>
      <c r="E67" s="67">
        <v>34.655511885000003</v>
      </c>
      <c r="F67" s="20">
        <f t="shared" si="6"/>
        <v>45.015445970458146</v>
      </c>
      <c r="G67" s="20">
        <f t="shared" si="7"/>
        <v>310.6065771961612</v>
      </c>
    </row>
    <row r="68" spans="1:7" ht="12.75">
      <c r="A68" s="60">
        <f>A67+1</f>
        <v>48</v>
      </c>
      <c r="B68" s="61" t="s">
        <v>386</v>
      </c>
      <c r="C68" s="62" t="s">
        <v>16</v>
      </c>
      <c r="D68" s="20">
        <v>4.9000000000000004</v>
      </c>
      <c r="E68" s="67">
        <v>13.907060037700001</v>
      </c>
      <c r="F68" s="20">
        <f t="shared" si="6"/>
        <v>18.064442730276586</v>
      </c>
      <c r="G68" s="20">
        <f t="shared" si="7"/>
        <v>88.515769378355273</v>
      </c>
    </row>
    <row r="69" spans="1:7" ht="12">
      <c r="A69" s="64"/>
      <c r="B69" s="26" t="s">
        <v>7</v>
      </c>
      <c r="C69" s="65"/>
      <c r="D69" s="27"/>
      <c r="E69" s="27"/>
      <c r="F69" s="27"/>
      <c r="G69" s="66">
        <f>SUM(G61:G68)</f>
        <v>1837.3874379777485</v>
      </c>
    </row>
    <row r="70" spans="1:7" ht="12.75">
      <c r="A70" s="19"/>
      <c r="B70" s="59" t="s">
        <v>392</v>
      </c>
      <c r="C70" s="93"/>
      <c r="D70" s="93"/>
      <c r="E70" s="93"/>
      <c r="F70" s="93"/>
      <c r="G70" s="93"/>
    </row>
    <row r="71" spans="1:7" ht="25.5">
      <c r="A71" s="60">
        <f>+A68+1</f>
        <v>49</v>
      </c>
      <c r="B71" s="61" t="s">
        <v>32</v>
      </c>
      <c r="C71" s="62" t="s">
        <v>13</v>
      </c>
      <c r="D71" s="63">
        <f>1/1000</f>
        <v>1E-3</v>
      </c>
      <c r="E71" s="20">
        <v>366.19878560000006</v>
      </c>
      <c r="F71" s="20">
        <f t="shared" ref="F71:F97" si="8">+E71*1.01*1.0015*1.006*1.015*1.133*1.11</f>
        <v>475.67041290073246</v>
      </c>
      <c r="G71" s="20">
        <f t="shared" ref="G71:G97" si="9">+F71*D71</f>
        <v>0.47567041290073248</v>
      </c>
    </row>
    <row r="72" spans="1:7" ht="12.75">
      <c r="A72" s="60">
        <f>A71+1</f>
        <v>50</v>
      </c>
      <c r="B72" s="61" t="s">
        <v>33</v>
      </c>
      <c r="C72" s="62" t="s">
        <v>14</v>
      </c>
      <c r="D72" s="63">
        <f>6.2/100</f>
        <v>6.2E-2</v>
      </c>
      <c r="E72" s="20">
        <v>184.65644500000002</v>
      </c>
      <c r="F72" s="20">
        <f t="shared" si="8"/>
        <v>239.85772452526496</v>
      </c>
      <c r="G72" s="20">
        <f t="shared" si="9"/>
        <v>14.871178920566427</v>
      </c>
    </row>
    <row r="73" spans="1:7" ht="12.75">
      <c r="A73" s="60">
        <f>A72+1</f>
        <v>51</v>
      </c>
      <c r="B73" s="61" t="s">
        <v>34</v>
      </c>
      <c r="C73" s="62" t="s">
        <v>13</v>
      </c>
      <c r="D73" s="63">
        <f>3.2/1000</f>
        <v>3.2000000000000002E-3</v>
      </c>
      <c r="E73" s="20">
        <v>45.574366999999995</v>
      </c>
      <c r="F73" s="20">
        <f t="shared" si="8"/>
        <v>59.19838847379156</v>
      </c>
      <c r="G73" s="20">
        <f t="shared" si="9"/>
        <v>0.18943484311613301</v>
      </c>
    </row>
    <row r="74" spans="1:7" ht="38.25">
      <c r="A74" s="60">
        <f>A73+1</f>
        <v>52</v>
      </c>
      <c r="B74" s="61" t="s">
        <v>35</v>
      </c>
      <c r="C74" s="62" t="s">
        <v>13</v>
      </c>
      <c r="D74" s="63">
        <f>3/1000</f>
        <v>3.0000000000000001E-3</v>
      </c>
      <c r="E74" s="20">
        <v>449.23892860000001</v>
      </c>
      <c r="F74" s="20">
        <f t="shared" si="8"/>
        <v>583.53461306029135</v>
      </c>
      <c r="G74" s="20">
        <f t="shared" si="9"/>
        <v>1.750603839180874</v>
      </c>
    </row>
    <row r="75" spans="1:7" ht="38.25">
      <c r="A75" s="60">
        <f>A74+1</f>
        <v>53</v>
      </c>
      <c r="B75" s="61" t="s">
        <v>36</v>
      </c>
      <c r="C75" s="62" t="s">
        <v>15</v>
      </c>
      <c r="D75" s="20">
        <f>3*1.6</f>
        <v>4.8000000000000007</v>
      </c>
      <c r="E75" s="20">
        <v>2.2636275000000001</v>
      </c>
      <c r="F75" s="20">
        <f t="shared" si="8"/>
        <v>2.940317308300906</v>
      </c>
      <c r="G75" s="20">
        <f t="shared" si="9"/>
        <v>14.113523079844351</v>
      </c>
    </row>
    <row r="76" spans="1:7" ht="25.5">
      <c r="A76" s="60">
        <f>A75+1</f>
        <v>54</v>
      </c>
      <c r="B76" s="61" t="s">
        <v>85</v>
      </c>
      <c r="C76" s="62" t="s">
        <v>16</v>
      </c>
      <c r="D76" s="20">
        <v>0.5</v>
      </c>
      <c r="E76" s="67">
        <v>13.394341600000001</v>
      </c>
      <c r="F76" s="20">
        <f t="shared" si="8"/>
        <v>17.398452015525894</v>
      </c>
      <c r="G76" s="20">
        <f t="shared" si="9"/>
        <v>8.6992260077629471</v>
      </c>
    </row>
    <row r="77" spans="1:7" ht="38.25">
      <c r="A77" s="60">
        <f>A76+1</f>
        <v>55</v>
      </c>
      <c r="B77" s="61" t="s">
        <v>40</v>
      </c>
      <c r="C77" s="62" t="s">
        <v>16</v>
      </c>
      <c r="D77" s="20">
        <v>0.5</v>
      </c>
      <c r="E77" s="67">
        <v>31.510127250000004</v>
      </c>
      <c r="F77" s="20">
        <f t="shared" si="8"/>
        <v>40.929778658343317</v>
      </c>
      <c r="G77" s="20">
        <f t="shared" si="9"/>
        <v>20.464889329171658</v>
      </c>
    </row>
    <row r="78" spans="1:7" ht="38.25">
      <c r="A78" s="60">
        <f>A77+1</f>
        <v>56</v>
      </c>
      <c r="B78" s="61" t="s">
        <v>86</v>
      </c>
      <c r="C78" s="62" t="s">
        <v>16</v>
      </c>
      <c r="D78" s="20">
        <v>2.6</v>
      </c>
      <c r="E78" s="67">
        <v>72.228027815999994</v>
      </c>
      <c r="F78" s="20">
        <f t="shared" si="8"/>
        <v>93.819906469515871</v>
      </c>
      <c r="G78" s="20">
        <f t="shared" si="9"/>
        <v>243.93175682074127</v>
      </c>
    </row>
    <row r="79" spans="1:7" ht="12.75">
      <c r="A79" s="60">
        <f>A78+1</f>
        <v>57</v>
      </c>
      <c r="B79" s="61" t="s">
        <v>41</v>
      </c>
      <c r="C79" s="62" t="s">
        <v>15</v>
      </c>
      <c r="D79" s="68">
        <f>87.1/1000</f>
        <v>8.7099999999999997E-2</v>
      </c>
      <c r="E79" s="67">
        <v>328.51521990000009</v>
      </c>
      <c r="F79" s="20">
        <f t="shared" si="8"/>
        <v>426.7217053655022</v>
      </c>
      <c r="G79" s="20">
        <f t="shared" si="9"/>
        <v>37.167460537335238</v>
      </c>
    </row>
    <row r="80" spans="1:7" ht="12.75">
      <c r="A80" s="60">
        <f>A79+1</f>
        <v>58</v>
      </c>
      <c r="B80" s="61" t="s">
        <v>42</v>
      </c>
      <c r="C80" s="62" t="s">
        <v>15</v>
      </c>
      <c r="D80" s="68">
        <f>59.3/1000</f>
        <v>5.9299999999999999E-2</v>
      </c>
      <c r="E80" s="67">
        <v>315.14175000000006</v>
      </c>
      <c r="F80" s="20">
        <f t="shared" si="8"/>
        <v>409.35036444522655</v>
      </c>
      <c r="G80" s="20">
        <f t="shared" si="9"/>
        <v>24.274476611601933</v>
      </c>
    </row>
    <row r="81" spans="1:7" ht="51">
      <c r="A81" s="60">
        <f>A80+1</f>
        <v>59</v>
      </c>
      <c r="B81" s="61" t="s">
        <v>39</v>
      </c>
      <c r="C81" s="62" t="s">
        <v>19</v>
      </c>
      <c r="D81" s="20">
        <f>20/100</f>
        <v>0.2</v>
      </c>
      <c r="E81" s="67">
        <v>98.240562000000011</v>
      </c>
      <c r="F81" s="20">
        <f t="shared" si="8"/>
        <v>127.60863915366299</v>
      </c>
      <c r="G81" s="20">
        <f t="shared" si="9"/>
        <v>25.521727830732601</v>
      </c>
    </row>
    <row r="82" spans="1:7" ht="25.5">
      <c r="A82" s="60">
        <f>A81+1</f>
        <v>60</v>
      </c>
      <c r="B82" s="61" t="s">
        <v>87</v>
      </c>
      <c r="C82" s="62" t="s">
        <v>16</v>
      </c>
      <c r="D82" s="20">
        <v>0.8</v>
      </c>
      <c r="E82" s="67">
        <v>13.394341600000001</v>
      </c>
      <c r="F82" s="20">
        <f t="shared" si="8"/>
        <v>17.398452015525894</v>
      </c>
      <c r="G82" s="20">
        <f t="shared" si="9"/>
        <v>13.918761612420717</v>
      </c>
    </row>
    <row r="83" spans="1:7" ht="38.25">
      <c r="A83" s="60">
        <f>A82+1</f>
        <v>61</v>
      </c>
      <c r="B83" s="61" t="s">
        <v>89</v>
      </c>
      <c r="C83" s="62" t="s">
        <v>16</v>
      </c>
      <c r="D83" s="20">
        <v>0.8</v>
      </c>
      <c r="E83" s="67">
        <v>37.20650700800001</v>
      </c>
      <c r="F83" s="20">
        <f t="shared" si="8"/>
        <v>48.329036706366821</v>
      </c>
      <c r="G83" s="20">
        <f t="shared" si="9"/>
        <v>38.663229365093457</v>
      </c>
    </row>
    <row r="84" spans="1:7" ht="12.75">
      <c r="A84" s="60">
        <f>A83+1</f>
        <v>62</v>
      </c>
      <c r="B84" s="61" t="s">
        <v>88</v>
      </c>
      <c r="C84" s="62" t="s">
        <v>17</v>
      </c>
      <c r="D84" s="20">
        <v>10</v>
      </c>
      <c r="E84" s="67">
        <v>1.2754646100000002</v>
      </c>
      <c r="F84" s="20">
        <f t="shared" si="8"/>
        <v>1.6567525659183171</v>
      </c>
      <c r="G84" s="20">
        <f t="shared" si="9"/>
        <v>16.567525659183172</v>
      </c>
    </row>
    <row r="85" spans="1:7" ht="38.25">
      <c r="A85" s="60">
        <f>A84+1</f>
        <v>63</v>
      </c>
      <c r="B85" s="61" t="s">
        <v>93</v>
      </c>
      <c r="C85" s="62" t="s">
        <v>16</v>
      </c>
      <c r="D85" s="20">
        <v>1</v>
      </c>
      <c r="E85" s="67">
        <v>101.73199897255002</v>
      </c>
      <c r="F85" s="20">
        <f t="shared" si="8"/>
        <v>132.14380784251773</v>
      </c>
      <c r="G85" s="20">
        <f t="shared" si="9"/>
        <v>132.14380784251773</v>
      </c>
    </row>
    <row r="86" spans="1:7" ht="51">
      <c r="A86" s="60">
        <f>A85+1</f>
        <v>64</v>
      </c>
      <c r="B86" s="61" t="s">
        <v>94</v>
      </c>
      <c r="C86" s="62" t="s">
        <v>16</v>
      </c>
      <c r="D86" s="20">
        <v>1</v>
      </c>
      <c r="E86" s="67">
        <v>83.473424687000005</v>
      </c>
      <c r="F86" s="20">
        <f t="shared" si="8"/>
        <v>108.42700726614173</v>
      </c>
      <c r="G86" s="20">
        <f t="shared" si="9"/>
        <v>108.42700726614173</v>
      </c>
    </row>
    <row r="87" spans="1:7" ht="12.75">
      <c r="A87" s="60">
        <f>A86+1</f>
        <v>65</v>
      </c>
      <c r="B87" s="61" t="s">
        <v>41</v>
      </c>
      <c r="C87" s="62" t="s">
        <v>15</v>
      </c>
      <c r="D87" s="68">
        <f>870.55/1000</f>
        <v>0.87054999999999993</v>
      </c>
      <c r="E87" s="67">
        <v>328.51521990000009</v>
      </c>
      <c r="F87" s="20">
        <f t="shared" si="8"/>
        <v>426.7217053655022</v>
      </c>
      <c r="G87" s="20">
        <f t="shared" si="9"/>
        <v>371.48258060593793</v>
      </c>
    </row>
    <row r="88" spans="1:7" ht="12.75">
      <c r="A88" s="60">
        <f>A87+1</f>
        <v>66</v>
      </c>
      <c r="B88" s="61" t="s">
        <v>95</v>
      </c>
      <c r="C88" s="62" t="s">
        <v>15</v>
      </c>
      <c r="D88" s="68">
        <f>103.32/1000</f>
        <v>0.10332</v>
      </c>
      <c r="E88" s="67">
        <v>315.14175000000006</v>
      </c>
      <c r="F88" s="20">
        <f t="shared" si="8"/>
        <v>409.35036444522655</v>
      </c>
      <c r="G88" s="20">
        <f t="shared" si="9"/>
        <v>42.294079654480804</v>
      </c>
    </row>
    <row r="89" spans="1:7" ht="25.5">
      <c r="A89" s="60">
        <f>A88+1</f>
        <v>67</v>
      </c>
      <c r="B89" s="61" t="s">
        <v>391</v>
      </c>
      <c r="C89" s="62" t="s">
        <v>16</v>
      </c>
      <c r="D89" s="20">
        <f>10*0.15</f>
        <v>1.5</v>
      </c>
      <c r="E89" s="67">
        <v>64.993748275999991</v>
      </c>
      <c r="F89" s="20">
        <f t="shared" si="8"/>
        <v>84.423008196920591</v>
      </c>
      <c r="G89" s="20">
        <f t="shared" si="9"/>
        <v>126.63451229538089</v>
      </c>
    </row>
    <row r="90" spans="1:7" ht="12.75">
      <c r="A90" s="60">
        <f>A89+1</f>
        <v>68</v>
      </c>
      <c r="B90" s="61" t="s">
        <v>41</v>
      </c>
      <c r="C90" s="62" t="s">
        <v>15</v>
      </c>
      <c r="D90" s="68">
        <f>120/1000</f>
        <v>0.12</v>
      </c>
      <c r="E90" s="67">
        <v>328.51521990000009</v>
      </c>
      <c r="F90" s="20">
        <f t="shared" si="8"/>
        <v>426.7217053655022</v>
      </c>
      <c r="G90" s="20">
        <f t="shared" si="9"/>
        <v>51.20660464386026</v>
      </c>
    </row>
    <row r="91" spans="1:7" ht="12.75">
      <c r="A91" s="60">
        <f>A90+1</f>
        <v>69</v>
      </c>
      <c r="B91" s="61" t="s">
        <v>42</v>
      </c>
      <c r="C91" s="62" t="s">
        <v>15</v>
      </c>
      <c r="D91" s="63">
        <f>15/1000</f>
        <v>1.4999999999999999E-2</v>
      </c>
      <c r="E91" s="67">
        <v>315.14175000000006</v>
      </c>
      <c r="F91" s="20">
        <f t="shared" si="8"/>
        <v>409.35036444522655</v>
      </c>
      <c r="G91" s="20">
        <f t="shared" si="9"/>
        <v>6.1402554666783979</v>
      </c>
    </row>
    <row r="92" spans="1:7" ht="38.25">
      <c r="A92" s="60">
        <f>A91+1</f>
        <v>70</v>
      </c>
      <c r="B92" s="61" t="s">
        <v>82</v>
      </c>
      <c r="C92" s="62" t="s">
        <v>16</v>
      </c>
      <c r="D92" s="20">
        <v>6.5</v>
      </c>
      <c r="E92" s="67">
        <v>21.770721200000004</v>
      </c>
      <c r="F92" s="20">
        <f t="shared" si="8"/>
        <v>28.278870246342859</v>
      </c>
      <c r="G92" s="20">
        <f t="shared" si="9"/>
        <v>183.81265660122858</v>
      </c>
    </row>
    <row r="93" spans="1:7" ht="51">
      <c r="A93" s="60">
        <f>A92+1</f>
        <v>71</v>
      </c>
      <c r="B93" s="61" t="s">
        <v>46</v>
      </c>
      <c r="C93" s="62" t="s">
        <v>16</v>
      </c>
      <c r="D93" s="20">
        <v>0.2</v>
      </c>
      <c r="E93" s="67">
        <v>82.553821002999996</v>
      </c>
      <c r="F93" s="20">
        <f t="shared" si="8"/>
        <v>107.2324968491926</v>
      </c>
      <c r="G93" s="20">
        <f t="shared" si="9"/>
        <v>21.44649936983852</v>
      </c>
    </row>
    <row r="94" spans="1:7" ht="25.5">
      <c r="A94" s="60">
        <f>A92+1</f>
        <v>71</v>
      </c>
      <c r="B94" s="61" t="s">
        <v>47</v>
      </c>
      <c r="C94" s="62" t="s">
        <v>15</v>
      </c>
      <c r="D94" s="68">
        <f>D95+D96</f>
        <v>5.5199999999999999E-2</v>
      </c>
      <c r="E94" s="67">
        <v>73.070432600000004</v>
      </c>
      <c r="F94" s="20">
        <f t="shared" si="8"/>
        <v>94.914140113077238</v>
      </c>
      <c r="G94" s="20">
        <f t="shared" si="9"/>
        <v>5.2392605342418639</v>
      </c>
    </row>
    <row r="95" spans="1:7" ht="12.75">
      <c r="A95" s="60">
        <f>A94+1</f>
        <v>72</v>
      </c>
      <c r="B95" s="61" t="s">
        <v>41</v>
      </c>
      <c r="C95" s="62" t="s">
        <v>15</v>
      </c>
      <c r="D95" s="68">
        <f>(55)/1000</f>
        <v>5.5E-2</v>
      </c>
      <c r="E95" s="67">
        <v>328.51521990000009</v>
      </c>
      <c r="F95" s="20">
        <f t="shared" si="8"/>
        <v>426.7217053655022</v>
      </c>
      <c r="G95" s="20">
        <f t="shared" si="9"/>
        <v>23.469693795102621</v>
      </c>
    </row>
    <row r="96" spans="1:7" ht="12.75">
      <c r="A96" s="60">
        <f>A95+1</f>
        <v>73</v>
      </c>
      <c r="B96" s="61" t="s">
        <v>42</v>
      </c>
      <c r="C96" s="62" t="s">
        <v>15</v>
      </c>
      <c r="D96" s="63">
        <f>0.2/1000</f>
        <v>2.0000000000000001E-4</v>
      </c>
      <c r="E96" s="67">
        <v>315.14175000000006</v>
      </c>
      <c r="F96" s="20">
        <f t="shared" si="8"/>
        <v>409.35036444522655</v>
      </c>
      <c r="G96" s="20">
        <f t="shared" si="9"/>
        <v>8.1870072889045312E-2</v>
      </c>
    </row>
    <row r="97" spans="1:8" ht="12.75">
      <c r="A97" s="60">
        <f>A96+1</f>
        <v>74</v>
      </c>
      <c r="B97" s="61" t="s">
        <v>48</v>
      </c>
      <c r="C97" s="62" t="s">
        <v>16</v>
      </c>
      <c r="D97" s="20">
        <v>1.625</v>
      </c>
      <c r="E97" s="67">
        <v>31.935178838600006</v>
      </c>
      <c r="F97" s="20">
        <f t="shared" si="8"/>
        <v>41.481895357261912</v>
      </c>
      <c r="G97" s="20">
        <f t="shared" si="9"/>
        <v>67.408079955550605</v>
      </c>
    </row>
    <row r="98" spans="1:8" ht="12">
      <c r="A98" s="64"/>
      <c r="B98" s="26" t="s">
        <v>7</v>
      </c>
      <c r="C98" s="65"/>
      <c r="D98" s="27"/>
      <c r="E98" s="27"/>
      <c r="F98" s="27"/>
      <c r="G98" s="66">
        <f>SUM(G71:G97)</f>
        <v>1600.3963729735001</v>
      </c>
    </row>
    <row r="99" spans="1:8" s="35" customFormat="1" ht="12.75">
      <c r="A99" s="181"/>
      <c r="B99" s="87" t="s">
        <v>907</v>
      </c>
      <c r="C99" s="87"/>
      <c r="D99" s="87"/>
      <c r="E99" s="87"/>
      <c r="F99" s="87"/>
      <c r="G99" s="87"/>
      <c r="H99" s="14"/>
    </row>
    <row r="100" spans="1:8" ht="25.5">
      <c r="A100" s="60">
        <v>1</v>
      </c>
      <c r="B100" s="69" t="s">
        <v>103</v>
      </c>
      <c r="C100" s="70" t="s">
        <v>100</v>
      </c>
      <c r="D100" s="20">
        <f>343*(0.05+0.15)/2</f>
        <v>34.300000000000004</v>
      </c>
      <c r="E100" s="67">
        <v>34.658016000000003</v>
      </c>
      <c r="F100" s="20">
        <f t="shared" ref="F100:F109" si="10">+E100*1.01*1.0015*1.006*1.015*1.133*1.11</f>
        <v>45.018698666706314</v>
      </c>
      <c r="G100" s="20">
        <f t="shared" ref="G100:G109" si="11">+F100*D100</f>
        <v>1544.1413642680268</v>
      </c>
    </row>
    <row r="101" spans="1:8" ht="38.25">
      <c r="A101" s="60">
        <f>A100+1</f>
        <v>2</v>
      </c>
      <c r="B101" s="69" t="s">
        <v>104</v>
      </c>
      <c r="C101" s="70" t="s">
        <v>99</v>
      </c>
      <c r="D101" s="20">
        <v>343</v>
      </c>
      <c r="E101" s="67">
        <v>1.6120909276000002</v>
      </c>
      <c r="F101" s="20">
        <f t="shared" si="10"/>
        <v>2.0940101041258519</v>
      </c>
      <c r="G101" s="20">
        <f t="shared" si="11"/>
        <v>718.24546571516714</v>
      </c>
    </row>
    <row r="102" spans="1:8" s="31" customFormat="1" ht="63.75">
      <c r="A102" s="71">
        <f>+A101+1</f>
        <v>3</v>
      </c>
      <c r="B102" s="72" t="s">
        <v>105</v>
      </c>
      <c r="C102" s="73" t="s">
        <v>101</v>
      </c>
      <c r="D102" s="29">
        <v>343</v>
      </c>
      <c r="E102" s="74">
        <v>7.8510202350000018</v>
      </c>
      <c r="F102" s="20">
        <f t="shared" si="10"/>
        <v>10.198007704355577</v>
      </c>
      <c r="G102" s="20">
        <f t="shared" si="11"/>
        <v>3497.9166425939629</v>
      </c>
    </row>
    <row r="103" spans="1:8" ht="38.25">
      <c r="A103" s="60">
        <f>A102+1</f>
        <v>4</v>
      </c>
      <c r="B103" s="69" t="s">
        <v>107</v>
      </c>
      <c r="C103" s="70" t="s">
        <v>99</v>
      </c>
      <c r="D103" s="20">
        <v>343</v>
      </c>
      <c r="E103" s="67">
        <v>2.1362588804999998</v>
      </c>
      <c r="F103" s="20">
        <f t="shared" si="10"/>
        <v>2.7748730572259204</v>
      </c>
      <c r="G103" s="20">
        <f t="shared" si="11"/>
        <v>951.78145862849067</v>
      </c>
    </row>
    <row r="104" spans="1:8" ht="25.5">
      <c r="A104" s="60">
        <f>+A103+1</f>
        <v>5</v>
      </c>
      <c r="B104" s="69" t="s">
        <v>106</v>
      </c>
      <c r="C104" s="70" t="s">
        <v>99</v>
      </c>
      <c r="D104" s="20">
        <v>343</v>
      </c>
      <c r="E104" s="67">
        <v>0.84723778200000011</v>
      </c>
      <c r="F104" s="20">
        <f t="shared" si="10"/>
        <v>1.100511420125913</v>
      </c>
      <c r="G104" s="20">
        <f t="shared" si="11"/>
        <v>377.47541710318814</v>
      </c>
    </row>
    <row r="105" spans="1:8" s="4" customFormat="1" ht="38.25">
      <c r="A105" s="75">
        <f>A104+1</f>
        <v>6</v>
      </c>
      <c r="B105" s="76" t="s">
        <v>108</v>
      </c>
      <c r="C105" s="77" t="s">
        <v>99</v>
      </c>
      <c r="D105" s="2">
        <v>343</v>
      </c>
      <c r="E105" s="78">
        <v>2.5288996100000003</v>
      </c>
      <c r="F105" s="20">
        <f t="shared" si="10"/>
        <v>3.2848899804576557</v>
      </c>
      <c r="G105" s="20">
        <f t="shared" si="11"/>
        <v>1126.7172632969759</v>
      </c>
    </row>
    <row r="106" spans="1:8" ht="38.25">
      <c r="A106" s="60">
        <f>A105+1</f>
        <v>7</v>
      </c>
      <c r="B106" s="69" t="s">
        <v>109</v>
      </c>
      <c r="C106" s="70" t="s">
        <v>99</v>
      </c>
      <c r="D106" s="20">
        <v>343</v>
      </c>
      <c r="E106" s="67">
        <v>1.7467553055000007</v>
      </c>
      <c r="F106" s="20">
        <f t="shared" si="10"/>
        <v>2.2689311108510952</v>
      </c>
      <c r="G106" s="20">
        <f t="shared" si="11"/>
        <v>778.24337102192567</v>
      </c>
    </row>
    <row r="107" spans="1:8" ht="38.25">
      <c r="A107" s="60">
        <f>A106+1</f>
        <v>8</v>
      </c>
      <c r="B107" s="61" t="s">
        <v>110</v>
      </c>
      <c r="C107" s="62" t="s">
        <v>17</v>
      </c>
      <c r="D107" s="20">
        <f>D105</f>
        <v>343</v>
      </c>
      <c r="E107" s="67">
        <v>12.083604038000001</v>
      </c>
      <c r="F107" s="20">
        <f t="shared" si="10"/>
        <v>15.695881985700437</v>
      </c>
      <c r="G107" s="20">
        <f t="shared" si="11"/>
        <v>5383.6875210952494</v>
      </c>
    </row>
    <row r="108" spans="1:8" s="4" customFormat="1" ht="12.75">
      <c r="A108" s="75">
        <f>A107+1</f>
        <v>9</v>
      </c>
      <c r="B108" s="79" t="s">
        <v>164</v>
      </c>
      <c r="C108" s="80" t="s">
        <v>15</v>
      </c>
      <c r="D108" s="2">
        <f>36/1000</f>
        <v>3.5999999999999997E-2</v>
      </c>
      <c r="E108" s="78">
        <v>781.7586104940001</v>
      </c>
      <c r="F108" s="20">
        <f t="shared" si="10"/>
        <v>1015.4578760634312</v>
      </c>
      <c r="G108" s="20">
        <f t="shared" si="11"/>
        <v>36.556483538283523</v>
      </c>
    </row>
    <row r="109" spans="1:8" s="35" customFormat="1" ht="60">
      <c r="A109" s="81">
        <f>A108+1</f>
        <v>10</v>
      </c>
      <c r="B109" s="82" t="s">
        <v>380</v>
      </c>
      <c r="C109" s="77" t="s">
        <v>102</v>
      </c>
      <c r="D109" s="13">
        <v>2</v>
      </c>
      <c r="E109" s="83">
        <v>10.867627730000002</v>
      </c>
      <c r="F109" s="20">
        <f t="shared" si="10"/>
        <v>14.116401181152771</v>
      </c>
      <c r="G109" s="20">
        <f t="shared" si="11"/>
        <v>28.232802362305542</v>
      </c>
    </row>
    <row r="110" spans="1:8" s="14" customFormat="1" ht="12">
      <c r="A110" s="84"/>
      <c r="B110" s="38" t="s">
        <v>7</v>
      </c>
      <c r="C110" s="85"/>
      <c r="D110" s="37"/>
      <c r="E110" s="37"/>
      <c r="F110" s="37"/>
      <c r="G110" s="86">
        <f>SUM(G100:G109)</f>
        <v>14442.997789623576</v>
      </c>
    </row>
    <row r="111" spans="1:8" s="35" customFormat="1" ht="25.5">
      <c r="A111" s="181"/>
      <c r="B111" s="182" t="s">
        <v>315</v>
      </c>
      <c r="C111" s="87"/>
      <c r="D111" s="87"/>
      <c r="E111" s="87"/>
      <c r="F111" s="87"/>
      <c r="G111" s="87"/>
      <c r="H111" s="14"/>
    </row>
    <row r="112" spans="1:8" s="45" customFormat="1" ht="89.25">
      <c r="A112" s="88">
        <f>A109+1</f>
        <v>11</v>
      </c>
      <c r="B112" s="89" t="s">
        <v>316</v>
      </c>
      <c r="C112" s="90" t="s">
        <v>17</v>
      </c>
      <c r="D112" s="44">
        <v>285</v>
      </c>
      <c r="E112" s="91">
        <v>12.318225718000003</v>
      </c>
      <c r="F112" s="20">
        <f t="shared" ref="F112:F117" si="12">+E112*1.01*1.0015*1.006*1.015*1.133*1.11</f>
        <v>16.000641574725858</v>
      </c>
      <c r="G112" s="20">
        <f t="shared" ref="G112:G117" si="13">+F112*D112</f>
        <v>4560.1828487968696</v>
      </c>
    </row>
    <row r="113" spans="1:7" s="45" customFormat="1" ht="89.25">
      <c r="A113" s="88">
        <f>A112+1</f>
        <v>12</v>
      </c>
      <c r="B113" s="89" t="s">
        <v>320</v>
      </c>
      <c r="C113" s="90" t="s">
        <v>17</v>
      </c>
      <c r="D113" s="44">
        <f>344-D112</f>
        <v>59</v>
      </c>
      <c r="E113" s="91">
        <v>11.981310538000002</v>
      </c>
      <c r="F113" s="20">
        <f t="shared" si="12"/>
        <v>15.563008821464416</v>
      </c>
      <c r="G113" s="20">
        <f t="shared" si="13"/>
        <v>918.21752046640052</v>
      </c>
    </row>
    <row r="114" spans="1:7" s="45" customFormat="1" ht="76.5">
      <c r="A114" s="88">
        <f>A113+1</f>
        <v>13</v>
      </c>
      <c r="B114" s="89" t="s">
        <v>317</v>
      </c>
      <c r="C114" s="90" t="s">
        <v>16</v>
      </c>
      <c r="D114" s="44">
        <f>344*0.1</f>
        <v>34.4</v>
      </c>
      <c r="E114" s="91">
        <v>35.377405000000003</v>
      </c>
      <c r="F114" s="20">
        <f t="shared" si="12"/>
        <v>45.953142133266631</v>
      </c>
      <c r="G114" s="20">
        <f t="shared" si="13"/>
        <v>1580.7880893843721</v>
      </c>
    </row>
    <row r="115" spans="1:7" ht="51">
      <c r="A115" s="60">
        <f>A114+1</f>
        <v>14</v>
      </c>
      <c r="B115" s="61" t="s">
        <v>318</v>
      </c>
      <c r="C115" s="62" t="s">
        <v>8</v>
      </c>
      <c r="D115" s="92">
        <v>165</v>
      </c>
      <c r="E115" s="67">
        <v>3.4608294000000006</v>
      </c>
      <c r="F115" s="20">
        <f t="shared" si="12"/>
        <v>4.4954112749984878</v>
      </c>
      <c r="G115" s="20">
        <f t="shared" si="13"/>
        <v>741.74286037475053</v>
      </c>
    </row>
    <row r="116" spans="1:7" ht="25.5">
      <c r="A116" s="60">
        <f>A115+1</f>
        <v>15</v>
      </c>
      <c r="B116" s="61" t="s">
        <v>319</v>
      </c>
      <c r="C116" s="62" t="s">
        <v>9</v>
      </c>
      <c r="D116" s="20">
        <v>84</v>
      </c>
      <c r="E116" s="67">
        <v>0.7104097224</v>
      </c>
      <c r="F116" s="20">
        <f t="shared" si="12"/>
        <v>0.92277991973412654</v>
      </c>
      <c r="G116" s="20">
        <f t="shared" si="13"/>
        <v>77.513513257666631</v>
      </c>
    </row>
    <row r="117" spans="1:7" ht="12.75">
      <c r="A117" s="60">
        <f>A116+1</f>
        <v>16</v>
      </c>
      <c r="B117" s="61" t="s">
        <v>293</v>
      </c>
      <c r="C117" s="62" t="s">
        <v>216</v>
      </c>
      <c r="D117" s="20">
        <f>+D116*4</f>
        <v>336</v>
      </c>
      <c r="E117" s="67">
        <v>5.7298500000000009E-2</v>
      </c>
      <c r="F117" s="20">
        <f t="shared" si="12"/>
        <v>7.4427338990041211E-2</v>
      </c>
      <c r="G117" s="20">
        <f t="shared" si="13"/>
        <v>25.007585900653847</v>
      </c>
    </row>
    <row r="118" spans="1:7" s="14" customFormat="1" ht="12">
      <c r="A118" s="84"/>
      <c r="B118" s="36" t="s">
        <v>7</v>
      </c>
      <c r="C118" s="85"/>
      <c r="D118" s="37"/>
      <c r="E118" s="37"/>
      <c r="F118" s="37"/>
      <c r="G118" s="86">
        <f>SUM(G112:G117)</f>
        <v>7903.4524181807137</v>
      </c>
    </row>
    <row r="119" spans="1:7" ht="12.75">
      <c r="A119" s="19"/>
      <c r="B119" s="59" t="s">
        <v>49</v>
      </c>
      <c r="C119" s="93"/>
      <c r="D119" s="93"/>
      <c r="E119" s="93"/>
      <c r="F119" s="93"/>
      <c r="G119" s="93"/>
    </row>
    <row r="120" spans="1:7" ht="76.5">
      <c r="A120" s="60">
        <f>A117+1</f>
        <v>17</v>
      </c>
      <c r="B120" s="61" t="s">
        <v>321</v>
      </c>
      <c r="C120" s="62" t="s">
        <v>17</v>
      </c>
      <c r="D120" s="20">
        <v>22.76</v>
      </c>
      <c r="E120" s="67">
        <v>54.17</v>
      </c>
      <c r="F120" s="20">
        <f t="shared" ref="F120:F129" si="14">+E120*1.01*1.0015*1.006*1.015*1.133*1.11</f>
        <v>70.363603813198097</v>
      </c>
      <c r="G120" s="20">
        <f t="shared" ref="G120:G129" si="15">+F120*D120</f>
        <v>1601.4756227883888</v>
      </c>
    </row>
    <row r="121" spans="1:7" ht="63.75">
      <c r="A121" s="60">
        <f>A120+1</f>
        <v>18</v>
      </c>
      <c r="B121" s="61" t="s">
        <v>322</v>
      </c>
      <c r="C121" s="62" t="s">
        <v>17</v>
      </c>
      <c r="D121" s="20">
        <v>16.16</v>
      </c>
      <c r="E121" s="67">
        <v>32.5</v>
      </c>
      <c r="F121" s="20">
        <f t="shared" si="14"/>
        <v>42.215564407032275</v>
      </c>
      <c r="G121" s="20">
        <f t="shared" si="15"/>
        <v>682.20352081764156</v>
      </c>
    </row>
    <row r="122" spans="1:7" ht="63.75">
      <c r="A122" s="60">
        <f>A121+1</f>
        <v>19</v>
      </c>
      <c r="B122" s="61" t="s">
        <v>323</v>
      </c>
      <c r="C122" s="62" t="s">
        <v>17</v>
      </c>
      <c r="D122" s="20">
        <v>14.12</v>
      </c>
      <c r="E122" s="67">
        <v>32.5</v>
      </c>
      <c r="F122" s="20">
        <f t="shared" si="14"/>
        <v>42.215564407032275</v>
      </c>
      <c r="G122" s="20">
        <f t="shared" si="15"/>
        <v>596.08376942729569</v>
      </c>
    </row>
    <row r="123" spans="1:7" ht="76.5">
      <c r="A123" s="60">
        <f>A122+1</f>
        <v>20</v>
      </c>
      <c r="B123" s="61" t="s">
        <v>324</v>
      </c>
      <c r="C123" s="62" t="s">
        <v>17</v>
      </c>
      <c r="D123" s="20">
        <v>14.32</v>
      </c>
      <c r="E123" s="67">
        <v>95.832999999999998</v>
      </c>
      <c r="F123" s="20">
        <f t="shared" si="14"/>
        <v>124.48135950212689</v>
      </c>
      <c r="G123" s="20">
        <f t="shared" si="15"/>
        <v>1782.5730680704571</v>
      </c>
    </row>
    <row r="124" spans="1:7" ht="102">
      <c r="A124" s="60">
        <f>A123+1</f>
        <v>21</v>
      </c>
      <c r="B124" s="61" t="s">
        <v>325</v>
      </c>
      <c r="C124" s="62" t="s">
        <v>17</v>
      </c>
      <c r="D124" s="20">
        <v>3.96</v>
      </c>
      <c r="E124" s="67">
        <v>95.83</v>
      </c>
      <c r="F124" s="20">
        <f t="shared" si="14"/>
        <v>124.47746268079699</v>
      </c>
      <c r="G124" s="20">
        <f t="shared" si="15"/>
        <v>492.93075221595609</v>
      </c>
    </row>
    <row r="125" spans="1:7" ht="102">
      <c r="A125" s="60">
        <f>A124+1</f>
        <v>22</v>
      </c>
      <c r="B125" s="61" t="s">
        <v>326</v>
      </c>
      <c r="C125" s="62" t="s">
        <v>17</v>
      </c>
      <c r="D125" s="20">
        <v>3.01</v>
      </c>
      <c r="E125" s="67">
        <v>55</v>
      </c>
      <c r="F125" s="20">
        <f t="shared" si="14"/>
        <v>71.441724381131522</v>
      </c>
      <c r="G125" s="20">
        <f t="shared" si="15"/>
        <v>215.03959038720586</v>
      </c>
    </row>
    <row r="126" spans="1:7" ht="25.5">
      <c r="A126" s="60">
        <f>A125+1</f>
        <v>23</v>
      </c>
      <c r="B126" s="61" t="s">
        <v>327</v>
      </c>
      <c r="C126" s="62" t="s">
        <v>17</v>
      </c>
      <c r="D126" s="20">
        <f>58.74-3.96</f>
        <v>54.78</v>
      </c>
      <c r="E126" s="67">
        <v>31.67</v>
      </c>
      <c r="F126" s="20">
        <f t="shared" si="14"/>
        <v>41.137443839098836</v>
      </c>
      <c r="G126" s="20">
        <f t="shared" si="15"/>
        <v>2253.5091735058345</v>
      </c>
    </row>
    <row r="127" spans="1:7" ht="102">
      <c r="A127" s="60">
        <f>A126+1</f>
        <v>24</v>
      </c>
      <c r="B127" s="61" t="s">
        <v>325</v>
      </c>
      <c r="C127" s="62" t="s">
        <v>17</v>
      </c>
      <c r="D127" s="20">
        <v>3.96</v>
      </c>
      <c r="E127" s="67">
        <v>46.667000000000002</v>
      </c>
      <c r="F127" s="20">
        <f t="shared" si="14"/>
        <v>60.617653667168462</v>
      </c>
      <c r="G127" s="20">
        <f t="shared" si="15"/>
        <v>240.04590852198712</v>
      </c>
    </row>
    <row r="128" spans="1:7" ht="12.75">
      <c r="A128" s="60">
        <f>A127+1</f>
        <v>25</v>
      </c>
      <c r="B128" s="61" t="s">
        <v>328</v>
      </c>
      <c r="C128" s="62" t="s">
        <v>9</v>
      </c>
      <c r="D128" s="20">
        <v>28</v>
      </c>
      <c r="E128" s="67">
        <v>1.1459700000000002</v>
      </c>
      <c r="F128" s="20">
        <f t="shared" si="14"/>
        <v>1.4885467798008241</v>
      </c>
      <c r="G128" s="20">
        <f t="shared" si="15"/>
        <v>41.679309834423073</v>
      </c>
    </row>
    <row r="129" spans="1:7" ht="25.5">
      <c r="A129" s="60">
        <f>A128+1</f>
        <v>26</v>
      </c>
      <c r="B129" s="61" t="s">
        <v>50</v>
      </c>
      <c r="C129" s="62" t="s">
        <v>20</v>
      </c>
      <c r="D129" s="20">
        <v>26.5</v>
      </c>
      <c r="E129" s="67">
        <v>4.1060105100000008</v>
      </c>
      <c r="F129" s="20">
        <f t="shared" si="14"/>
        <v>5.3334631120263518</v>
      </c>
      <c r="G129" s="20">
        <f t="shared" si="15"/>
        <v>141.33677246869831</v>
      </c>
    </row>
    <row r="130" spans="1:7" ht="12">
      <c r="A130" s="64"/>
      <c r="B130" s="26" t="s">
        <v>7</v>
      </c>
      <c r="C130" s="65"/>
      <c r="D130" s="27"/>
      <c r="E130" s="27"/>
      <c r="F130" s="27"/>
      <c r="G130" s="66">
        <f>SUM(G120:G129)</f>
        <v>8046.8774880378887</v>
      </c>
    </row>
    <row r="131" spans="1:7" s="5" customFormat="1" ht="12.75">
      <c r="B131" s="101" t="s">
        <v>150</v>
      </c>
      <c r="C131" s="102"/>
      <c r="D131" s="102"/>
      <c r="E131" s="102"/>
      <c r="F131" s="102"/>
      <c r="G131" s="102"/>
    </row>
    <row r="132" spans="1:7" s="40" customFormat="1" ht="22.5">
      <c r="A132" s="75">
        <v>1</v>
      </c>
      <c r="B132" s="103" t="s">
        <v>165</v>
      </c>
      <c r="C132" s="104" t="s">
        <v>8</v>
      </c>
      <c r="D132" s="39">
        <v>22</v>
      </c>
      <c r="E132" s="105">
        <v>2.8517144999999999</v>
      </c>
      <c r="F132" s="20">
        <f t="shared" ref="F132:F151" si="16">+E132*1.01*1.0015*1.006*1.015*1.133*1.11</f>
        <v>3.7042072967759325</v>
      </c>
      <c r="G132" s="20">
        <f t="shared" ref="G132:G151" si="17">+F132*D132</f>
        <v>81.492560529070516</v>
      </c>
    </row>
    <row r="133" spans="1:7" s="40" customFormat="1" ht="22.5">
      <c r="A133" s="75">
        <f>A132+1</f>
        <v>2</v>
      </c>
      <c r="B133" s="103" t="s">
        <v>165</v>
      </c>
      <c r="C133" s="104" t="s">
        <v>8</v>
      </c>
      <c r="D133" s="39">
        <v>40</v>
      </c>
      <c r="E133" s="105">
        <v>2.8517144999999999</v>
      </c>
      <c r="F133" s="20">
        <f t="shared" si="16"/>
        <v>3.7042072967759325</v>
      </c>
      <c r="G133" s="20">
        <f t="shared" si="17"/>
        <v>148.1682918710373</v>
      </c>
    </row>
    <row r="134" spans="1:7" s="5" customFormat="1" ht="24">
      <c r="A134" s="106">
        <f>A133+1</f>
        <v>3</v>
      </c>
      <c r="B134" s="107" t="s">
        <v>425</v>
      </c>
      <c r="C134" s="108" t="s">
        <v>8</v>
      </c>
      <c r="D134" s="11">
        <v>30</v>
      </c>
      <c r="E134" s="109">
        <v>2.5147821370000001</v>
      </c>
      <c r="F134" s="20">
        <f t="shared" si="16"/>
        <v>3.2665522238208542</v>
      </c>
      <c r="G134" s="20">
        <f t="shared" si="17"/>
        <v>97.996566714625629</v>
      </c>
    </row>
    <row r="135" spans="1:7" s="5" customFormat="1" ht="24">
      <c r="A135" s="106">
        <f>+A134+1</f>
        <v>4</v>
      </c>
      <c r="B135" s="107" t="s">
        <v>426</v>
      </c>
      <c r="C135" s="108" t="s">
        <v>8</v>
      </c>
      <c r="D135" s="11">
        <v>25</v>
      </c>
      <c r="E135" s="109">
        <v>2.422187761</v>
      </c>
      <c r="F135" s="20">
        <f t="shared" si="16"/>
        <v>3.1462776440129474</v>
      </c>
      <c r="G135" s="20">
        <f t="shared" si="17"/>
        <v>78.656941100323678</v>
      </c>
    </row>
    <row r="136" spans="1:7" s="5" customFormat="1" ht="24">
      <c r="A136" s="106">
        <f>A135+1</f>
        <v>5</v>
      </c>
      <c r="B136" s="107" t="s">
        <v>427</v>
      </c>
      <c r="C136" s="108" t="s">
        <v>8</v>
      </c>
      <c r="D136" s="11">
        <v>20</v>
      </c>
      <c r="E136" s="109">
        <v>2.9203303640000002</v>
      </c>
      <c r="F136" s="20">
        <f t="shared" si="16"/>
        <v>3.7933352175770469</v>
      </c>
      <c r="G136" s="20">
        <f t="shared" si="17"/>
        <v>75.866704351540932</v>
      </c>
    </row>
    <row r="137" spans="1:7" s="5" customFormat="1" ht="24">
      <c r="A137" s="106">
        <f>A136+1</f>
        <v>6</v>
      </c>
      <c r="B137" s="107" t="s">
        <v>428</v>
      </c>
      <c r="C137" s="108" t="s">
        <v>8</v>
      </c>
      <c r="D137" s="11">
        <v>85</v>
      </c>
      <c r="E137" s="109">
        <v>2.89718177</v>
      </c>
      <c r="F137" s="20">
        <f t="shared" si="16"/>
        <v>3.7632665726250689</v>
      </c>
      <c r="G137" s="20">
        <f t="shared" si="17"/>
        <v>319.87765867313084</v>
      </c>
    </row>
    <row r="138" spans="1:7" s="4" customFormat="1" ht="12.75">
      <c r="A138" s="75">
        <f>A137+1</f>
        <v>7</v>
      </c>
      <c r="B138" s="79" t="s">
        <v>151</v>
      </c>
      <c r="C138" s="80" t="s">
        <v>9</v>
      </c>
      <c r="D138" s="2">
        <v>2</v>
      </c>
      <c r="E138" s="78">
        <v>4.3489561500000002</v>
      </c>
      <c r="F138" s="20">
        <f t="shared" si="16"/>
        <v>5.6490350293441258</v>
      </c>
      <c r="G138" s="20">
        <f t="shared" si="17"/>
        <v>11.298070058688252</v>
      </c>
    </row>
    <row r="139" spans="1:7" s="4" customFormat="1" ht="12.75">
      <c r="A139" s="75">
        <f>A138+1</f>
        <v>8</v>
      </c>
      <c r="B139" s="79" t="s">
        <v>152</v>
      </c>
      <c r="C139" s="80" t="s">
        <v>9</v>
      </c>
      <c r="D139" s="2">
        <v>2</v>
      </c>
      <c r="E139" s="78">
        <v>1.4920529400000002</v>
      </c>
      <c r="F139" s="20">
        <f t="shared" si="16"/>
        <v>1.9380879073006729</v>
      </c>
      <c r="G139" s="20">
        <f t="shared" si="17"/>
        <v>3.8761758146013459</v>
      </c>
    </row>
    <row r="140" spans="1:7" s="4" customFormat="1" ht="12.75">
      <c r="A140" s="75">
        <f>A137+1</f>
        <v>7</v>
      </c>
      <c r="B140" s="79" t="s">
        <v>153</v>
      </c>
      <c r="C140" s="80" t="s">
        <v>9</v>
      </c>
      <c r="D140" s="2">
        <v>4</v>
      </c>
      <c r="E140" s="78">
        <v>1.4049592200000001</v>
      </c>
      <c r="F140" s="20">
        <f t="shared" si="16"/>
        <v>1.8249583520358095</v>
      </c>
      <c r="G140" s="20">
        <f t="shared" si="17"/>
        <v>7.2998334081432379</v>
      </c>
    </row>
    <row r="141" spans="1:7" s="4" customFormat="1" ht="12.75">
      <c r="A141" s="75">
        <f>A140+1</f>
        <v>8</v>
      </c>
      <c r="B141" s="79" t="s">
        <v>154</v>
      </c>
      <c r="C141" s="80" t="s">
        <v>9</v>
      </c>
      <c r="D141" s="2">
        <v>6</v>
      </c>
      <c r="E141" s="78">
        <v>1.2846323700000002</v>
      </c>
      <c r="F141" s="20">
        <f t="shared" si="16"/>
        <v>1.6686609401567238</v>
      </c>
      <c r="G141" s="20">
        <f t="shared" si="17"/>
        <v>10.011965640940343</v>
      </c>
    </row>
    <row r="142" spans="1:7" s="4" customFormat="1" ht="12.75">
      <c r="A142" s="75">
        <f>A141+1</f>
        <v>9</v>
      </c>
      <c r="B142" s="79" t="s">
        <v>155</v>
      </c>
      <c r="C142" s="80" t="s">
        <v>9</v>
      </c>
      <c r="D142" s="2">
        <v>46</v>
      </c>
      <c r="E142" s="78">
        <v>1.2846323700000002</v>
      </c>
      <c r="F142" s="20">
        <f t="shared" si="16"/>
        <v>1.6686609401567238</v>
      </c>
      <c r="G142" s="20">
        <f t="shared" si="17"/>
        <v>76.758403247209301</v>
      </c>
    </row>
    <row r="143" spans="1:7" s="4" customFormat="1" ht="12.75">
      <c r="A143" s="75">
        <f>A142+1</f>
        <v>10</v>
      </c>
      <c r="B143" s="79" t="s">
        <v>156</v>
      </c>
      <c r="C143" s="80" t="s">
        <v>9</v>
      </c>
      <c r="D143" s="2">
        <v>6</v>
      </c>
      <c r="E143" s="78">
        <v>7.5054302000000011</v>
      </c>
      <c r="F143" s="20">
        <f t="shared" si="16"/>
        <v>9.7491068310949256</v>
      </c>
      <c r="G143" s="20">
        <f t="shared" si="17"/>
        <v>58.49464098656955</v>
      </c>
    </row>
    <row r="144" spans="1:7" s="4" customFormat="1" ht="38.25">
      <c r="A144" s="75">
        <f>A143+1</f>
        <v>11</v>
      </c>
      <c r="B144" s="79" t="s">
        <v>419</v>
      </c>
      <c r="C144" s="80" t="s">
        <v>16</v>
      </c>
      <c r="D144" s="2">
        <v>0.3</v>
      </c>
      <c r="E144" s="78">
        <v>39.594574600000001</v>
      </c>
      <c r="F144" s="20">
        <f t="shared" si="16"/>
        <v>51.430994282933661</v>
      </c>
      <c r="G144" s="20">
        <f t="shared" si="17"/>
        <v>15.429298284880097</v>
      </c>
    </row>
    <row r="145" spans="1:7" s="4" customFormat="1" ht="38.25">
      <c r="A145" s="75">
        <f>A144+1</f>
        <v>12</v>
      </c>
      <c r="B145" s="79" t="s">
        <v>420</v>
      </c>
      <c r="C145" s="80" t="s">
        <v>17</v>
      </c>
      <c r="D145" s="2">
        <v>40</v>
      </c>
      <c r="E145" s="78">
        <v>3.9203915410000012</v>
      </c>
      <c r="F145" s="20">
        <f t="shared" si="16"/>
        <v>5.0923551261498474</v>
      </c>
      <c r="G145" s="20">
        <f t="shared" si="17"/>
        <v>203.6942050459939</v>
      </c>
    </row>
    <row r="146" spans="1:7" s="4" customFormat="1" ht="114.75">
      <c r="A146" s="75">
        <f>A145+1</f>
        <v>13</v>
      </c>
      <c r="B146" s="79" t="s">
        <v>166</v>
      </c>
      <c r="C146" s="80" t="s">
        <v>9</v>
      </c>
      <c r="D146" s="2">
        <v>2</v>
      </c>
      <c r="E146" s="78">
        <v>60.179359300000002</v>
      </c>
      <c r="F146" s="20">
        <f t="shared" si="16"/>
        <v>78.16940364624881</v>
      </c>
      <c r="G146" s="20">
        <f t="shared" si="17"/>
        <v>156.33880729249762</v>
      </c>
    </row>
    <row r="147" spans="1:7" s="4" customFormat="1" ht="51">
      <c r="A147" s="75">
        <f>A146+1</f>
        <v>14</v>
      </c>
      <c r="B147" s="79" t="s">
        <v>158</v>
      </c>
      <c r="C147" s="80" t="s">
        <v>16</v>
      </c>
      <c r="D147" s="2">
        <v>0.5</v>
      </c>
      <c r="E147" s="78">
        <v>7.2482309000000011</v>
      </c>
      <c r="F147" s="20">
        <f t="shared" si="16"/>
        <v>9.415020258338199</v>
      </c>
      <c r="G147" s="20">
        <f t="shared" si="17"/>
        <v>4.7075101291690995</v>
      </c>
    </row>
    <row r="148" spans="1:7" s="4" customFormat="1" ht="25.5">
      <c r="A148" s="75">
        <f>A147+1</f>
        <v>15</v>
      </c>
      <c r="B148" s="79" t="s">
        <v>159</v>
      </c>
      <c r="C148" s="80" t="s">
        <v>9</v>
      </c>
      <c r="D148" s="2">
        <v>1</v>
      </c>
      <c r="E148" s="2">
        <v>5.0646251000000007</v>
      </c>
      <c r="F148" s="20">
        <f t="shared" si="16"/>
        <v>6.5786463725083779</v>
      </c>
      <c r="G148" s="20">
        <f t="shared" si="17"/>
        <v>6.5786463725083779</v>
      </c>
    </row>
    <row r="149" spans="1:7" s="4" customFormat="1" ht="25.5">
      <c r="A149" s="75">
        <f>A148+1</f>
        <v>16</v>
      </c>
      <c r="B149" s="79" t="s">
        <v>160</v>
      </c>
      <c r="C149" s="80" t="s">
        <v>9</v>
      </c>
      <c r="D149" s="2">
        <v>100</v>
      </c>
      <c r="E149" s="78">
        <v>0.17189550000000001</v>
      </c>
      <c r="F149" s="20">
        <f t="shared" si="16"/>
        <v>0.22328201697012354</v>
      </c>
      <c r="G149" s="20">
        <f t="shared" si="17"/>
        <v>22.328201697012354</v>
      </c>
    </row>
    <row r="150" spans="1:7" s="4" customFormat="1" ht="12.75">
      <c r="A150" s="75">
        <f>A149+1</f>
        <v>17</v>
      </c>
      <c r="B150" s="79" t="s">
        <v>421</v>
      </c>
      <c r="C150" s="80" t="s">
        <v>9</v>
      </c>
      <c r="D150" s="2">
        <v>4</v>
      </c>
      <c r="E150" s="78">
        <v>6.2111574000000012</v>
      </c>
      <c r="F150" s="20">
        <f t="shared" si="16"/>
        <v>8.0679235465204648</v>
      </c>
      <c r="G150" s="20">
        <f t="shared" si="17"/>
        <v>32.271694186081859</v>
      </c>
    </row>
    <row r="151" spans="1:7" s="5" customFormat="1" ht="12">
      <c r="A151" s="106">
        <f>A150+1</f>
        <v>18</v>
      </c>
      <c r="B151" s="107" t="s">
        <v>173</v>
      </c>
      <c r="C151" s="108" t="s">
        <v>9</v>
      </c>
      <c r="D151" s="11">
        <v>4</v>
      </c>
      <c r="E151" s="109">
        <v>18.535518790000001</v>
      </c>
      <c r="F151" s="20">
        <f t="shared" si="16"/>
        <v>24.076534993753906</v>
      </c>
      <c r="G151" s="20">
        <f t="shared" si="17"/>
        <v>96.306139975015626</v>
      </c>
    </row>
    <row r="152" spans="1:7" s="5" customFormat="1" ht="12">
      <c r="A152" s="110"/>
      <c r="B152" s="15" t="s">
        <v>7</v>
      </c>
      <c r="C152" s="111"/>
      <c r="D152" s="16"/>
      <c r="E152" s="16"/>
      <c r="F152" s="16"/>
      <c r="G152" s="112">
        <f>SUM(G132:G151)</f>
        <v>1507.4523153790401</v>
      </c>
    </row>
    <row r="153" spans="1:7" s="5" customFormat="1" ht="12.75">
      <c r="B153" s="101" t="s">
        <v>422</v>
      </c>
      <c r="C153" s="102"/>
      <c r="D153" s="102"/>
      <c r="E153" s="102"/>
      <c r="F153" s="102"/>
      <c r="G153" s="102"/>
    </row>
    <row r="154" spans="1:7" s="5" customFormat="1" ht="25.5">
      <c r="A154" s="106">
        <v>1</v>
      </c>
      <c r="B154" s="113" t="s">
        <v>64</v>
      </c>
      <c r="C154" s="108" t="s">
        <v>8</v>
      </c>
      <c r="D154" s="11">
        <v>10</v>
      </c>
      <c r="E154" s="109">
        <v>2.5537798236000002</v>
      </c>
      <c r="F154" s="20">
        <f t="shared" ref="F154:F185" si="18">+E154*1.01*1.0015*1.006*1.015*1.133*1.11</f>
        <v>3.3172078961404705</v>
      </c>
      <c r="G154" s="20">
        <f t="shared" ref="G154:G185" si="19">+F154*D154</f>
        <v>33.172078961404708</v>
      </c>
    </row>
    <row r="155" spans="1:7" s="5" customFormat="1" ht="25.5">
      <c r="A155" s="106">
        <f>+A154+1</f>
        <v>2</v>
      </c>
      <c r="B155" s="113" t="s">
        <v>64</v>
      </c>
      <c r="C155" s="108" t="s">
        <v>8</v>
      </c>
      <c r="D155" s="11">
        <f>25+18</f>
        <v>43</v>
      </c>
      <c r="E155" s="109">
        <v>2.5537798236000002</v>
      </c>
      <c r="F155" s="20">
        <f t="shared" si="18"/>
        <v>3.3172078961404705</v>
      </c>
      <c r="G155" s="20">
        <f t="shared" si="19"/>
        <v>142.63993953404022</v>
      </c>
    </row>
    <row r="156" spans="1:7" s="5" customFormat="1" ht="25.5">
      <c r="A156" s="106">
        <f>A155+1</f>
        <v>3</v>
      </c>
      <c r="B156" s="113" t="s">
        <v>65</v>
      </c>
      <c r="C156" s="108" t="s">
        <v>8</v>
      </c>
      <c r="D156" s="11">
        <v>70</v>
      </c>
      <c r="E156" s="109">
        <v>2.2783115550000002</v>
      </c>
      <c r="F156" s="20">
        <f t="shared" si="18"/>
        <v>2.9593910212119492</v>
      </c>
      <c r="G156" s="20">
        <f t="shared" si="19"/>
        <v>207.15737148483643</v>
      </c>
    </row>
    <row r="157" spans="1:7" s="5" customFormat="1" ht="12.75">
      <c r="A157" s="106">
        <f>A156+1</f>
        <v>4</v>
      </c>
      <c r="B157" s="113" t="s">
        <v>66</v>
      </c>
      <c r="C157" s="108" t="s">
        <v>8</v>
      </c>
      <c r="D157" s="11">
        <v>50</v>
      </c>
      <c r="E157" s="109">
        <v>1.49537531</v>
      </c>
      <c r="F157" s="20">
        <f t="shared" si="18"/>
        <v>1.9424034680612567</v>
      </c>
      <c r="G157" s="20">
        <f t="shared" si="19"/>
        <v>97.120173403062836</v>
      </c>
    </row>
    <row r="158" spans="1:7" s="5" customFormat="1" ht="12">
      <c r="A158" s="106">
        <f>A157+1</f>
        <v>5</v>
      </c>
      <c r="B158" s="107" t="s">
        <v>31</v>
      </c>
      <c r="C158" s="108" t="s">
        <v>9</v>
      </c>
      <c r="D158" s="11">
        <v>6</v>
      </c>
      <c r="E158" s="109">
        <v>17.358607600000003</v>
      </c>
      <c r="F158" s="20">
        <f t="shared" si="18"/>
        <v>22.547797450898457</v>
      </c>
      <c r="G158" s="20">
        <f t="shared" si="19"/>
        <v>135.28678470539074</v>
      </c>
    </row>
    <row r="159" spans="1:7" s="5" customFormat="1" ht="12">
      <c r="A159" s="106">
        <f>A158+1</f>
        <v>6</v>
      </c>
      <c r="B159" s="107" t="s">
        <v>72</v>
      </c>
      <c r="C159" s="108" t="s">
        <v>30</v>
      </c>
      <c r="D159" s="11">
        <v>4</v>
      </c>
      <c r="E159" s="109">
        <v>41.661847300000005</v>
      </c>
      <c r="F159" s="20">
        <f t="shared" si="18"/>
        <v>54.116258400279804</v>
      </c>
      <c r="G159" s="20">
        <f t="shared" si="19"/>
        <v>216.46503360111922</v>
      </c>
    </row>
    <row r="160" spans="1:7" s="5" customFormat="1" ht="12">
      <c r="A160" s="106">
        <f>A159+1</f>
        <v>7</v>
      </c>
      <c r="B160" s="107" t="s">
        <v>84</v>
      </c>
      <c r="C160" s="108" t="s">
        <v>30</v>
      </c>
      <c r="D160" s="11">
        <v>12</v>
      </c>
      <c r="E160" s="109">
        <v>1.98930462</v>
      </c>
      <c r="F160" s="20">
        <f t="shared" si="18"/>
        <v>2.5839882249482109</v>
      </c>
      <c r="G160" s="20">
        <f t="shared" si="19"/>
        <v>31.007858699378531</v>
      </c>
    </row>
    <row r="161" spans="1:7" s="4" customFormat="1" ht="12.75">
      <c r="A161" s="75">
        <f>A158+1</f>
        <v>6</v>
      </c>
      <c r="B161" s="79" t="s">
        <v>60</v>
      </c>
      <c r="C161" s="80" t="s">
        <v>14</v>
      </c>
      <c r="D161" s="2">
        <f>6/100</f>
        <v>0.06</v>
      </c>
      <c r="E161" s="2">
        <v>480.85034000000002</v>
      </c>
      <c r="F161" s="20">
        <f t="shared" si="18"/>
        <v>624.59595379733435</v>
      </c>
      <c r="G161" s="20">
        <f t="shared" si="19"/>
        <v>37.475757227840056</v>
      </c>
    </row>
    <row r="162" spans="1:7" ht="25.5">
      <c r="A162" s="60">
        <f>A161+1</f>
        <v>7</v>
      </c>
      <c r="B162" s="61" t="s">
        <v>62</v>
      </c>
      <c r="C162" s="62" t="s">
        <v>13</v>
      </c>
      <c r="D162" s="63">
        <f>4/1000</f>
        <v>4.0000000000000001E-3</v>
      </c>
      <c r="E162" s="20">
        <v>449.23892860000001</v>
      </c>
      <c r="F162" s="20">
        <f t="shared" si="18"/>
        <v>583.53461306029135</v>
      </c>
      <c r="G162" s="20">
        <f t="shared" si="19"/>
        <v>2.3341384522411652</v>
      </c>
    </row>
    <row r="163" spans="1:7" ht="25.5">
      <c r="A163" s="60">
        <f>A162+1</f>
        <v>8</v>
      </c>
      <c r="B163" s="61" t="s">
        <v>63</v>
      </c>
      <c r="C163" s="62" t="s">
        <v>15</v>
      </c>
      <c r="D163" s="20">
        <f>4*1.6</f>
        <v>6.4</v>
      </c>
      <c r="E163" s="20">
        <v>2.2636275000000001</v>
      </c>
      <c r="F163" s="20">
        <f t="shared" si="18"/>
        <v>2.940317308300906</v>
      </c>
      <c r="G163" s="20">
        <f t="shared" si="19"/>
        <v>18.818030773125798</v>
      </c>
    </row>
    <row r="164" spans="1:7" s="4" customFormat="1" ht="12.75">
      <c r="A164" s="75">
        <f>A163+1</f>
        <v>9</v>
      </c>
      <c r="B164" s="79" t="s">
        <v>61</v>
      </c>
      <c r="C164" s="80" t="s">
        <v>14</v>
      </c>
      <c r="D164" s="2">
        <f>2/100</f>
        <v>0.02</v>
      </c>
      <c r="E164" s="2">
        <v>139.29788200000002</v>
      </c>
      <c r="F164" s="20">
        <f t="shared" si="18"/>
        <v>180.93965259489789</v>
      </c>
      <c r="G164" s="20">
        <f t="shared" si="19"/>
        <v>3.6187930518979581</v>
      </c>
    </row>
    <row r="165" spans="1:7" s="5" customFormat="1" ht="12.75">
      <c r="A165" s="106">
        <f>A164+1</f>
        <v>10</v>
      </c>
      <c r="B165" s="113" t="s">
        <v>24</v>
      </c>
      <c r="C165" s="108" t="s">
        <v>6</v>
      </c>
      <c r="D165" s="11">
        <f>(155)/100</f>
        <v>1.55</v>
      </c>
      <c r="E165" s="11">
        <v>9.2452152999999999</v>
      </c>
      <c r="F165" s="20">
        <f t="shared" si="18"/>
        <v>12.008984060124005</v>
      </c>
      <c r="G165" s="20">
        <f t="shared" si="19"/>
        <v>18.61392529319221</v>
      </c>
    </row>
    <row r="166" spans="1:7" s="4" customFormat="1" ht="25.5">
      <c r="A166" s="75">
        <f>A165+1</f>
        <v>11</v>
      </c>
      <c r="B166" s="79" t="s">
        <v>167</v>
      </c>
      <c r="C166" s="80" t="s">
        <v>9</v>
      </c>
      <c r="D166" s="2">
        <v>2</v>
      </c>
      <c r="E166" s="2">
        <v>5.0646251000000007</v>
      </c>
      <c r="F166" s="20">
        <f t="shared" si="18"/>
        <v>6.5786463725083779</v>
      </c>
      <c r="G166" s="20">
        <f t="shared" si="19"/>
        <v>13.157292745016756</v>
      </c>
    </row>
    <row r="167" spans="1:7" s="4" customFormat="1" ht="25.5">
      <c r="A167" s="75">
        <f>A166+1</f>
        <v>12</v>
      </c>
      <c r="B167" s="79" t="s">
        <v>168</v>
      </c>
      <c r="C167" s="80" t="s">
        <v>9</v>
      </c>
      <c r="D167" s="2">
        <v>12</v>
      </c>
      <c r="E167" s="2">
        <v>5.0646251000000007</v>
      </c>
      <c r="F167" s="20">
        <f t="shared" si="18"/>
        <v>6.5786463725083779</v>
      </c>
      <c r="G167" s="20">
        <f t="shared" si="19"/>
        <v>78.943756470100539</v>
      </c>
    </row>
    <row r="168" spans="1:7" s="4" customFormat="1" ht="25.5">
      <c r="A168" s="75">
        <f>A167+1</f>
        <v>13</v>
      </c>
      <c r="B168" s="79" t="s">
        <v>169</v>
      </c>
      <c r="C168" s="80" t="s">
        <v>9</v>
      </c>
      <c r="D168" s="2">
        <v>11</v>
      </c>
      <c r="E168" s="2">
        <v>5.0646251000000007</v>
      </c>
      <c r="F168" s="20">
        <f t="shared" si="18"/>
        <v>6.5786463725083779</v>
      </c>
      <c r="G168" s="20">
        <f t="shared" si="19"/>
        <v>72.365110097592151</v>
      </c>
    </row>
    <row r="169" spans="1:7" s="4" customFormat="1" ht="25.5">
      <c r="A169" s="75">
        <f>A168+1</f>
        <v>14</v>
      </c>
      <c r="B169" s="79" t="s">
        <v>170</v>
      </c>
      <c r="C169" s="80" t="s">
        <v>9</v>
      </c>
      <c r="D169" s="2">
        <v>27</v>
      </c>
      <c r="E169" s="78">
        <v>4.4433810000000005</v>
      </c>
      <c r="F169" s="20">
        <f t="shared" si="18"/>
        <v>5.7716872858610291</v>
      </c>
      <c r="G169" s="20">
        <f t="shared" si="19"/>
        <v>155.83555671824777</v>
      </c>
    </row>
    <row r="170" spans="1:7" s="4" customFormat="1" ht="51">
      <c r="A170" s="75">
        <f>A169+1</f>
        <v>15</v>
      </c>
      <c r="B170" s="79" t="s">
        <v>171</v>
      </c>
      <c r="C170" s="80" t="s">
        <v>16</v>
      </c>
      <c r="D170" s="2">
        <v>2</v>
      </c>
      <c r="E170" s="78">
        <v>7.2482309000000011</v>
      </c>
      <c r="F170" s="20">
        <f t="shared" si="18"/>
        <v>9.415020258338199</v>
      </c>
      <c r="G170" s="20">
        <f t="shared" si="19"/>
        <v>18.830040516676398</v>
      </c>
    </row>
    <row r="171" spans="1:7" s="4" customFormat="1" ht="25.5">
      <c r="A171" s="75">
        <f>A170+1</f>
        <v>16</v>
      </c>
      <c r="B171" s="79" t="s">
        <v>172</v>
      </c>
      <c r="C171" s="80" t="s">
        <v>30</v>
      </c>
      <c r="D171" s="2">
        <v>4</v>
      </c>
      <c r="E171" s="78">
        <v>41.661847300000005</v>
      </c>
      <c r="F171" s="20">
        <f t="shared" si="18"/>
        <v>54.116258400279804</v>
      </c>
      <c r="G171" s="20">
        <f t="shared" si="19"/>
        <v>216.46503360111922</v>
      </c>
    </row>
    <row r="172" spans="1:7" s="5" customFormat="1" ht="12">
      <c r="A172" s="106">
        <f>A171+1</f>
        <v>17</v>
      </c>
      <c r="B172" s="107" t="s">
        <v>173</v>
      </c>
      <c r="C172" s="108" t="s">
        <v>9</v>
      </c>
      <c r="D172" s="11">
        <v>4</v>
      </c>
      <c r="E172" s="109">
        <v>17.358607600000003</v>
      </c>
      <c r="F172" s="20">
        <f t="shared" si="18"/>
        <v>22.547797450898457</v>
      </c>
      <c r="G172" s="20">
        <f t="shared" si="19"/>
        <v>90.191189803593829</v>
      </c>
    </row>
    <row r="173" spans="1:7" s="4" customFormat="1" ht="51">
      <c r="A173" s="75">
        <f>A172+1</f>
        <v>18</v>
      </c>
      <c r="B173" s="79" t="s">
        <v>395</v>
      </c>
      <c r="C173" s="80" t="s">
        <v>16</v>
      </c>
      <c r="D173" s="2">
        <v>0.5</v>
      </c>
      <c r="E173" s="78">
        <v>31.510127250000004</v>
      </c>
      <c r="F173" s="20">
        <f t="shared" si="18"/>
        <v>40.929778658343317</v>
      </c>
      <c r="G173" s="20">
        <f t="shared" si="19"/>
        <v>20.464889329171658</v>
      </c>
    </row>
    <row r="174" spans="1:7" s="4" customFormat="1" ht="25.5">
      <c r="A174" s="75">
        <f>A173+1</f>
        <v>19</v>
      </c>
      <c r="B174" s="79" t="s">
        <v>423</v>
      </c>
      <c r="C174" s="80" t="s">
        <v>16</v>
      </c>
      <c r="D174" s="2">
        <v>4.2</v>
      </c>
      <c r="E174" s="78">
        <v>55.487610718400006</v>
      </c>
      <c r="F174" s="20">
        <f t="shared" si="18"/>
        <v>72.075101663844606</v>
      </c>
      <c r="G174" s="20">
        <f t="shared" si="19"/>
        <v>302.71542698814739</v>
      </c>
    </row>
    <row r="175" spans="1:7" s="4" customFormat="1" ht="12.75">
      <c r="A175" s="75">
        <f>A174+1</f>
        <v>20</v>
      </c>
      <c r="B175" s="79" t="s">
        <v>161</v>
      </c>
      <c r="C175" s="80" t="s">
        <v>9</v>
      </c>
      <c r="D175" s="2">
        <v>3</v>
      </c>
      <c r="E175" s="78">
        <v>38.195180100000002</v>
      </c>
      <c r="F175" s="20">
        <f t="shared" si="18"/>
        <v>49.613264170761461</v>
      </c>
      <c r="G175" s="20">
        <f t="shared" si="19"/>
        <v>148.83979251228439</v>
      </c>
    </row>
    <row r="176" spans="1:7" s="4" customFormat="1" ht="12.75">
      <c r="A176" s="75">
        <f>A175+1</f>
        <v>21</v>
      </c>
      <c r="B176" s="79" t="s">
        <v>162</v>
      </c>
      <c r="C176" s="80" t="s">
        <v>9</v>
      </c>
      <c r="D176" s="2">
        <v>3</v>
      </c>
      <c r="E176" s="78">
        <v>94.221653400000008</v>
      </c>
      <c r="F176" s="20">
        <f t="shared" si="18"/>
        <v>122.38831623522374</v>
      </c>
      <c r="G176" s="20">
        <f t="shared" si="19"/>
        <v>367.16494870567124</v>
      </c>
    </row>
    <row r="177" spans="1:7" s="4" customFormat="1" ht="12.75">
      <c r="A177" s="75">
        <f>A176+1</f>
        <v>22</v>
      </c>
      <c r="B177" s="79" t="s">
        <v>163</v>
      </c>
      <c r="C177" s="80" t="s">
        <v>9</v>
      </c>
      <c r="D177" s="2">
        <v>3</v>
      </c>
      <c r="E177" s="78">
        <v>59.962134590000005</v>
      </c>
      <c r="F177" s="20">
        <f t="shared" si="18"/>
        <v>77.88724168514716</v>
      </c>
      <c r="G177" s="20">
        <f t="shared" si="19"/>
        <v>233.66172505544148</v>
      </c>
    </row>
    <row r="178" spans="1:7" s="5" customFormat="1" ht="24">
      <c r="A178" s="106">
        <f>A177+1</f>
        <v>23</v>
      </c>
      <c r="B178" s="107" t="s">
        <v>67</v>
      </c>
      <c r="C178" s="108" t="s">
        <v>9</v>
      </c>
      <c r="D178" s="11">
        <v>3</v>
      </c>
      <c r="E178" s="109">
        <v>0.24378456800000003</v>
      </c>
      <c r="F178" s="20">
        <f t="shared" si="18"/>
        <v>0.3166616348259858</v>
      </c>
      <c r="G178" s="20">
        <f t="shared" si="19"/>
        <v>0.94998490447795736</v>
      </c>
    </row>
    <row r="179" spans="1:7" s="5" customFormat="1" ht="24">
      <c r="A179" s="106">
        <f>A178+1</f>
        <v>24</v>
      </c>
      <c r="B179" s="107" t="s">
        <v>68</v>
      </c>
      <c r="C179" s="108" t="s">
        <v>9</v>
      </c>
      <c r="D179" s="11">
        <v>2</v>
      </c>
      <c r="E179" s="109">
        <v>0.22888695800000003</v>
      </c>
      <c r="F179" s="20">
        <f t="shared" si="18"/>
        <v>0.29731052668857511</v>
      </c>
      <c r="G179" s="20">
        <f t="shared" si="19"/>
        <v>0.59462105337715021</v>
      </c>
    </row>
    <row r="180" spans="1:7" s="5" customFormat="1" ht="24">
      <c r="A180" s="106">
        <f>A179+1</f>
        <v>25</v>
      </c>
      <c r="B180" s="107" t="s">
        <v>70</v>
      </c>
      <c r="C180" s="108" t="s">
        <v>9</v>
      </c>
      <c r="D180" s="11">
        <v>16</v>
      </c>
      <c r="E180" s="109">
        <v>0.21742725800000001</v>
      </c>
      <c r="F180" s="20">
        <f t="shared" si="18"/>
        <v>0.28242505889056685</v>
      </c>
      <c r="G180" s="20">
        <f t="shared" si="19"/>
        <v>4.5188009422490696</v>
      </c>
    </row>
    <row r="181" spans="1:7" s="5" customFormat="1" ht="24">
      <c r="A181" s="106">
        <f>A180+1</f>
        <v>26</v>
      </c>
      <c r="B181" s="107" t="s">
        <v>69</v>
      </c>
      <c r="C181" s="108" t="s">
        <v>9</v>
      </c>
      <c r="D181" s="11">
        <v>14</v>
      </c>
      <c r="E181" s="109">
        <v>0.16012875800000001</v>
      </c>
      <c r="F181" s="20">
        <f t="shared" si="18"/>
        <v>0.20799771990052565</v>
      </c>
      <c r="G181" s="20">
        <f t="shared" si="19"/>
        <v>2.9119680786073592</v>
      </c>
    </row>
    <row r="182" spans="1:7" s="5" customFormat="1" ht="24">
      <c r="A182" s="106">
        <f>A181+1</f>
        <v>27</v>
      </c>
      <c r="B182" s="107" t="s">
        <v>71</v>
      </c>
      <c r="C182" s="108" t="s">
        <v>9</v>
      </c>
      <c r="D182" s="11">
        <v>5</v>
      </c>
      <c r="E182" s="109">
        <v>0.21742725800000001</v>
      </c>
      <c r="F182" s="20">
        <f t="shared" si="18"/>
        <v>0.28242505889056685</v>
      </c>
      <c r="G182" s="20">
        <f t="shared" si="19"/>
        <v>1.4121252944528342</v>
      </c>
    </row>
    <row r="183" spans="1:7" s="5" customFormat="1" ht="36">
      <c r="A183" s="106">
        <f>A182+1</f>
        <v>28</v>
      </c>
      <c r="B183" s="107" t="s">
        <v>424</v>
      </c>
      <c r="C183" s="108" t="s">
        <v>9</v>
      </c>
      <c r="D183" s="11">
        <v>2</v>
      </c>
      <c r="E183" s="109">
        <v>0.33202425800000002</v>
      </c>
      <c r="F183" s="20">
        <f t="shared" si="18"/>
        <v>0.43127973687064924</v>
      </c>
      <c r="G183" s="20">
        <f t="shared" si="19"/>
        <v>0.86255947374129849</v>
      </c>
    </row>
    <row r="184" spans="1:7" s="5" customFormat="1" ht="24">
      <c r="A184" s="106">
        <f>A183+1</f>
        <v>29</v>
      </c>
      <c r="B184" s="107" t="s">
        <v>449</v>
      </c>
      <c r="C184" s="108" t="s">
        <v>9</v>
      </c>
      <c r="D184" s="11">
        <v>2</v>
      </c>
      <c r="E184" s="109">
        <v>0.44662125800000002</v>
      </c>
      <c r="F184" s="20">
        <f t="shared" si="18"/>
        <v>0.58013441485073158</v>
      </c>
      <c r="G184" s="20">
        <f t="shared" si="19"/>
        <v>1.1602688297014632</v>
      </c>
    </row>
    <row r="185" spans="1:7" s="5" customFormat="1" ht="12">
      <c r="A185" s="106">
        <f>A184+1</f>
        <v>30</v>
      </c>
      <c r="B185" s="107" t="s">
        <v>83</v>
      </c>
      <c r="C185" s="108" t="s">
        <v>30</v>
      </c>
      <c r="D185" s="11">
        <v>2</v>
      </c>
      <c r="E185" s="109">
        <v>1.55612796</v>
      </c>
      <c r="F185" s="20">
        <f t="shared" si="18"/>
        <v>2.0213175421834997</v>
      </c>
      <c r="G185" s="20">
        <f t="shared" si="19"/>
        <v>4.0426350843669994</v>
      </c>
    </row>
    <row r="186" spans="1:7" s="5" customFormat="1" ht="12">
      <c r="A186" s="110"/>
      <c r="B186" s="15" t="s">
        <v>7</v>
      </c>
      <c r="C186" s="111"/>
      <c r="D186" s="16"/>
      <c r="E186" s="16"/>
      <c r="F186" s="16"/>
      <c r="G186" s="112">
        <f>SUM(G154:G185)</f>
        <v>2678.7976113915665</v>
      </c>
    </row>
    <row r="187" spans="1:7" s="32" customFormat="1" ht="22.5" customHeight="1">
      <c r="A187" s="169"/>
      <c r="B187" s="170" t="s">
        <v>453</v>
      </c>
      <c r="C187" s="171"/>
      <c r="D187" s="172"/>
      <c r="E187" s="172"/>
      <c r="F187" s="172"/>
      <c r="G187" s="175">
        <f>+G186+G152+G130+G118+G110+G98+G69+G59+G51+G10</f>
        <v>102182.93949495727</v>
      </c>
    </row>
    <row r="188" spans="1:7" s="32" customFormat="1" ht="22.5" customHeight="1">
      <c r="A188" s="169"/>
      <c r="B188" s="170" t="s">
        <v>454</v>
      </c>
      <c r="C188" s="171"/>
      <c r="D188" s="172"/>
      <c r="E188" s="172"/>
      <c r="F188" s="172"/>
      <c r="G188" s="175">
        <f>+G187*0.2</f>
        <v>20436.587898991456</v>
      </c>
    </row>
    <row r="189" spans="1:7" s="32" customFormat="1" ht="22.5" customHeight="1">
      <c r="A189" s="169"/>
      <c r="B189" s="170" t="s">
        <v>7</v>
      </c>
      <c r="C189" s="171"/>
      <c r="D189" s="172"/>
      <c r="E189" s="172"/>
      <c r="F189" s="172"/>
      <c r="G189" s="175">
        <f>+G188+G187</f>
        <v>122619.52739394872</v>
      </c>
    </row>
  </sheetData>
  <mergeCells count="2">
    <mergeCell ref="A1:G1"/>
    <mergeCell ref="A2:G2"/>
  </mergeCells>
  <pageMargins left="0.3" right="0" top="0.75" bottom="0.5" header="0.5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903A5-E458-4EFA-A93B-37DB01907002}">
  <sheetPr>
    <tabColor rgb="FFFFFF00"/>
  </sheetPr>
  <dimension ref="A1:G189"/>
  <sheetViews>
    <sheetView showZeros="0" topLeftCell="A121" zoomScaleNormal="100" zoomScaleSheetLayoutView="100" workbookViewId="0">
      <selection activeCell="F188" sqref="F188"/>
    </sheetView>
  </sheetViews>
  <sheetFormatPr defaultRowHeight="15"/>
  <cols>
    <col min="1" max="1" width="3.140625" style="23" customWidth="1"/>
    <col min="2" max="2" width="22.42578125" style="24" customWidth="1"/>
    <col min="3" max="3" width="6.7109375" style="21" customWidth="1"/>
    <col min="4" max="4" width="6.7109375" style="22" customWidth="1"/>
    <col min="5" max="5" width="7.28515625" style="22" customWidth="1"/>
    <col min="6" max="6" width="11.5703125" style="25" customWidth="1"/>
    <col min="7" max="7" width="1.85546875" style="19" customWidth="1"/>
    <col min="8" max="232" width="9.140625" style="19"/>
    <col min="233" max="233" width="3.140625" style="19" customWidth="1"/>
    <col min="234" max="234" width="8.85546875" style="19" customWidth="1"/>
    <col min="235" max="235" width="22.42578125" style="19" customWidth="1"/>
    <col min="236" max="237" width="6.7109375" style="19" customWidth="1"/>
    <col min="238" max="238" width="0.7109375" style="19" customWidth="1"/>
    <col min="239" max="239" width="5.85546875" style="19" customWidth="1"/>
    <col min="240" max="241" width="0.7109375" style="19" customWidth="1"/>
    <col min="242" max="242" width="5.85546875" style="19" customWidth="1"/>
    <col min="243" max="243" width="0.7109375" style="19" customWidth="1"/>
    <col min="244" max="244" width="21" style="19" customWidth="1"/>
    <col min="245" max="249" width="6.5703125" style="19" customWidth="1"/>
    <col min="250" max="250" width="7.7109375" style="19" customWidth="1"/>
    <col min="251" max="251" width="7.28515625" style="19" customWidth="1"/>
    <col min="252" max="252" width="9.140625" style="19" customWidth="1"/>
    <col min="253" max="253" width="1.85546875" style="19" customWidth="1"/>
    <col min="254" max="488" width="9.140625" style="19"/>
    <col min="489" max="489" width="3.140625" style="19" customWidth="1"/>
    <col min="490" max="490" width="8.85546875" style="19" customWidth="1"/>
    <col min="491" max="491" width="22.42578125" style="19" customWidth="1"/>
    <col min="492" max="493" width="6.7109375" style="19" customWidth="1"/>
    <col min="494" max="494" width="0.7109375" style="19" customWidth="1"/>
    <col min="495" max="495" width="5.85546875" style="19" customWidth="1"/>
    <col min="496" max="497" width="0.7109375" style="19" customWidth="1"/>
    <col min="498" max="498" width="5.85546875" style="19" customWidth="1"/>
    <col min="499" max="499" width="0.7109375" style="19" customWidth="1"/>
    <col min="500" max="500" width="21" style="19" customWidth="1"/>
    <col min="501" max="505" width="6.5703125" style="19" customWidth="1"/>
    <col min="506" max="506" width="7.7109375" style="19" customWidth="1"/>
    <col min="507" max="507" width="7.28515625" style="19" customWidth="1"/>
    <col min="508" max="508" width="9.140625" style="19" customWidth="1"/>
    <col min="509" max="509" width="1.85546875" style="19" customWidth="1"/>
    <col min="510" max="744" width="9.140625" style="19"/>
    <col min="745" max="745" width="3.140625" style="19" customWidth="1"/>
    <col min="746" max="746" width="8.85546875" style="19" customWidth="1"/>
    <col min="747" max="747" width="22.42578125" style="19" customWidth="1"/>
    <col min="748" max="749" width="6.7109375" style="19" customWidth="1"/>
    <col min="750" max="750" width="0.7109375" style="19" customWidth="1"/>
    <col min="751" max="751" width="5.85546875" style="19" customWidth="1"/>
    <col min="752" max="753" width="0.7109375" style="19" customWidth="1"/>
    <col min="754" max="754" width="5.85546875" style="19" customWidth="1"/>
    <col min="755" max="755" width="0.7109375" style="19" customWidth="1"/>
    <col min="756" max="756" width="21" style="19" customWidth="1"/>
    <col min="757" max="761" width="6.5703125" style="19" customWidth="1"/>
    <col min="762" max="762" width="7.7109375" style="19" customWidth="1"/>
    <col min="763" max="763" width="7.28515625" style="19" customWidth="1"/>
    <col min="764" max="764" width="9.140625" style="19" customWidth="1"/>
    <col min="765" max="765" width="1.85546875" style="19" customWidth="1"/>
    <col min="766" max="1000" width="9.140625" style="19"/>
    <col min="1001" max="1001" width="3.140625" style="19" customWidth="1"/>
    <col min="1002" max="1002" width="8.85546875" style="19" customWidth="1"/>
    <col min="1003" max="1003" width="22.42578125" style="19" customWidth="1"/>
    <col min="1004" max="1005" width="6.7109375" style="19" customWidth="1"/>
    <col min="1006" max="1006" width="0.7109375" style="19" customWidth="1"/>
    <col min="1007" max="1007" width="5.85546875" style="19" customWidth="1"/>
    <col min="1008" max="1009" width="0.7109375" style="19" customWidth="1"/>
    <col min="1010" max="1010" width="5.85546875" style="19" customWidth="1"/>
    <col min="1011" max="1011" width="0.7109375" style="19" customWidth="1"/>
    <col min="1012" max="1012" width="21" style="19" customWidth="1"/>
    <col min="1013" max="1017" width="6.5703125" style="19" customWidth="1"/>
    <col min="1018" max="1018" width="7.7109375" style="19" customWidth="1"/>
    <col min="1019" max="1019" width="7.28515625" style="19" customWidth="1"/>
    <col min="1020" max="1020" width="9.140625" style="19" customWidth="1"/>
    <col min="1021" max="1021" width="1.85546875" style="19" customWidth="1"/>
    <col min="1022" max="1256" width="9.140625" style="19"/>
    <col min="1257" max="1257" width="3.140625" style="19" customWidth="1"/>
    <col min="1258" max="1258" width="8.85546875" style="19" customWidth="1"/>
    <col min="1259" max="1259" width="22.42578125" style="19" customWidth="1"/>
    <col min="1260" max="1261" width="6.7109375" style="19" customWidth="1"/>
    <col min="1262" max="1262" width="0.7109375" style="19" customWidth="1"/>
    <col min="1263" max="1263" width="5.85546875" style="19" customWidth="1"/>
    <col min="1264" max="1265" width="0.7109375" style="19" customWidth="1"/>
    <col min="1266" max="1266" width="5.85546875" style="19" customWidth="1"/>
    <col min="1267" max="1267" width="0.7109375" style="19" customWidth="1"/>
    <col min="1268" max="1268" width="21" style="19" customWidth="1"/>
    <col min="1269" max="1273" width="6.5703125" style="19" customWidth="1"/>
    <col min="1274" max="1274" width="7.7109375" style="19" customWidth="1"/>
    <col min="1275" max="1275" width="7.28515625" style="19" customWidth="1"/>
    <col min="1276" max="1276" width="9.140625" style="19" customWidth="1"/>
    <col min="1277" max="1277" width="1.85546875" style="19" customWidth="1"/>
    <col min="1278" max="1512" width="9.140625" style="19"/>
    <col min="1513" max="1513" width="3.140625" style="19" customWidth="1"/>
    <col min="1514" max="1514" width="8.85546875" style="19" customWidth="1"/>
    <col min="1515" max="1515" width="22.42578125" style="19" customWidth="1"/>
    <col min="1516" max="1517" width="6.7109375" style="19" customWidth="1"/>
    <col min="1518" max="1518" width="0.7109375" style="19" customWidth="1"/>
    <col min="1519" max="1519" width="5.85546875" style="19" customWidth="1"/>
    <col min="1520" max="1521" width="0.7109375" style="19" customWidth="1"/>
    <col min="1522" max="1522" width="5.85546875" style="19" customWidth="1"/>
    <col min="1523" max="1523" width="0.7109375" style="19" customWidth="1"/>
    <col min="1524" max="1524" width="21" style="19" customWidth="1"/>
    <col min="1525" max="1529" width="6.5703125" style="19" customWidth="1"/>
    <col min="1530" max="1530" width="7.7109375" style="19" customWidth="1"/>
    <col min="1531" max="1531" width="7.28515625" style="19" customWidth="1"/>
    <col min="1532" max="1532" width="9.140625" style="19" customWidth="1"/>
    <col min="1533" max="1533" width="1.85546875" style="19" customWidth="1"/>
    <col min="1534" max="1768" width="9.140625" style="19"/>
    <col min="1769" max="1769" width="3.140625" style="19" customWidth="1"/>
    <col min="1770" max="1770" width="8.85546875" style="19" customWidth="1"/>
    <col min="1771" max="1771" width="22.42578125" style="19" customWidth="1"/>
    <col min="1772" max="1773" width="6.7109375" style="19" customWidth="1"/>
    <col min="1774" max="1774" width="0.7109375" style="19" customWidth="1"/>
    <col min="1775" max="1775" width="5.85546875" style="19" customWidth="1"/>
    <col min="1776" max="1777" width="0.7109375" style="19" customWidth="1"/>
    <col min="1778" max="1778" width="5.85546875" style="19" customWidth="1"/>
    <col min="1779" max="1779" width="0.7109375" style="19" customWidth="1"/>
    <col min="1780" max="1780" width="21" style="19" customWidth="1"/>
    <col min="1781" max="1785" width="6.5703125" style="19" customWidth="1"/>
    <col min="1786" max="1786" width="7.7109375" style="19" customWidth="1"/>
    <col min="1787" max="1787" width="7.28515625" style="19" customWidth="1"/>
    <col min="1788" max="1788" width="9.140625" style="19" customWidth="1"/>
    <col min="1789" max="1789" width="1.85546875" style="19" customWidth="1"/>
    <col min="1790" max="2024" width="9.140625" style="19"/>
    <col min="2025" max="2025" width="3.140625" style="19" customWidth="1"/>
    <col min="2026" max="2026" width="8.85546875" style="19" customWidth="1"/>
    <col min="2027" max="2027" width="22.42578125" style="19" customWidth="1"/>
    <col min="2028" max="2029" width="6.7109375" style="19" customWidth="1"/>
    <col min="2030" max="2030" width="0.7109375" style="19" customWidth="1"/>
    <col min="2031" max="2031" width="5.85546875" style="19" customWidth="1"/>
    <col min="2032" max="2033" width="0.7109375" style="19" customWidth="1"/>
    <col min="2034" max="2034" width="5.85546875" style="19" customWidth="1"/>
    <col min="2035" max="2035" width="0.7109375" style="19" customWidth="1"/>
    <col min="2036" max="2036" width="21" style="19" customWidth="1"/>
    <col min="2037" max="2041" width="6.5703125" style="19" customWidth="1"/>
    <col min="2042" max="2042" width="7.7109375" style="19" customWidth="1"/>
    <col min="2043" max="2043" width="7.28515625" style="19" customWidth="1"/>
    <col min="2044" max="2044" width="9.140625" style="19" customWidth="1"/>
    <col min="2045" max="2045" width="1.85546875" style="19" customWidth="1"/>
    <col min="2046" max="2280" width="9.140625" style="19"/>
    <col min="2281" max="2281" width="3.140625" style="19" customWidth="1"/>
    <col min="2282" max="2282" width="8.85546875" style="19" customWidth="1"/>
    <col min="2283" max="2283" width="22.42578125" style="19" customWidth="1"/>
    <col min="2284" max="2285" width="6.7109375" style="19" customWidth="1"/>
    <col min="2286" max="2286" width="0.7109375" style="19" customWidth="1"/>
    <col min="2287" max="2287" width="5.85546875" style="19" customWidth="1"/>
    <col min="2288" max="2289" width="0.7109375" style="19" customWidth="1"/>
    <col min="2290" max="2290" width="5.85546875" style="19" customWidth="1"/>
    <col min="2291" max="2291" width="0.7109375" style="19" customWidth="1"/>
    <col min="2292" max="2292" width="21" style="19" customWidth="1"/>
    <col min="2293" max="2297" width="6.5703125" style="19" customWidth="1"/>
    <col min="2298" max="2298" width="7.7109375" style="19" customWidth="1"/>
    <col min="2299" max="2299" width="7.28515625" style="19" customWidth="1"/>
    <col min="2300" max="2300" width="9.140625" style="19" customWidth="1"/>
    <col min="2301" max="2301" width="1.85546875" style="19" customWidth="1"/>
    <col min="2302" max="2536" width="9.140625" style="19"/>
    <col min="2537" max="2537" width="3.140625" style="19" customWidth="1"/>
    <col min="2538" max="2538" width="8.85546875" style="19" customWidth="1"/>
    <col min="2539" max="2539" width="22.42578125" style="19" customWidth="1"/>
    <col min="2540" max="2541" width="6.7109375" style="19" customWidth="1"/>
    <col min="2542" max="2542" width="0.7109375" style="19" customWidth="1"/>
    <col min="2543" max="2543" width="5.85546875" style="19" customWidth="1"/>
    <col min="2544" max="2545" width="0.7109375" style="19" customWidth="1"/>
    <col min="2546" max="2546" width="5.85546875" style="19" customWidth="1"/>
    <col min="2547" max="2547" width="0.7109375" style="19" customWidth="1"/>
    <col min="2548" max="2548" width="21" style="19" customWidth="1"/>
    <col min="2549" max="2553" width="6.5703125" style="19" customWidth="1"/>
    <col min="2554" max="2554" width="7.7109375" style="19" customWidth="1"/>
    <col min="2555" max="2555" width="7.28515625" style="19" customWidth="1"/>
    <col min="2556" max="2556" width="9.140625" style="19" customWidth="1"/>
    <col min="2557" max="2557" width="1.85546875" style="19" customWidth="1"/>
    <col min="2558" max="2792" width="9.140625" style="19"/>
    <col min="2793" max="2793" width="3.140625" style="19" customWidth="1"/>
    <col min="2794" max="2794" width="8.85546875" style="19" customWidth="1"/>
    <col min="2795" max="2795" width="22.42578125" style="19" customWidth="1"/>
    <col min="2796" max="2797" width="6.7109375" style="19" customWidth="1"/>
    <col min="2798" max="2798" width="0.7109375" style="19" customWidth="1"/>
    <col min="2799" max="2799" width="5.85546875" style="19" customWidth="1"/>
    <col min="2800" max="2801" width="0.7109375" style="19" customWidth="1"/>
    <col min="2802" max="2802" width="5.85546875" style="19" customWidth="1"/>
    <col min="2803" max="2803" width="0.7109375" style="19" customWidth="1"/>
    <col min="2804" max="2804" width="21" style="19" customWidth="1"/>
    <col min="2805" max="2809" width="6.5703125" style="19" customWidth="1"/>
    <col min="2810" max="2810" width="7.7109375" style="19" customWidth="1"/>
    <col min="2811" max="2811" width="7.28515625" style="19" customWidth="1"/>
    <col min="2812" max="2812" width="9.140625" style="19" customWidth="1"/>
    <col min="2813" max="2813" width="1.85546875" style="19" customWidth="1"/>
    <col min="2814" max="3048" width="9.140625" style="19"/>
    <col min="3049" max="3049" width="3.140625" style="19" customWidth="1"/>
    <col min="3050" max="3050" width="8.85546875" style="19" customWidth="1"/>
    <col min="3051" max="3051" width="22.42578125" style="19" customWidth="1"/>
    <col min="3052" max="3053" width="6.7109375" style="19" customWidth="1"/>
    <col min="3054" max="3054" width="0.7109375" style="19" customWidth="1"/>
    <col min="3055" max="3055" width="5.85546875" style="19" customWidth="1"/>
    <col min="3056" max="3057" width="0.7109375" style="19" customWidth="1"/>
    <col min="3058" max="3058" width="5.85546875" style="19" customWidth="1"/>
    <col min="3059" max="3059" width="0.7109375" style="19" customWidth="1"/>
    <col min="3060" max="3060" width="21" style="19" customWidth="1"/>
    <col min="3061" max="3065" width="6.5703125" style="19" customWidth="1"/>
    <col min="3066" max="3066" width="7.7109375" style="19" customWidth="1"/>
    <col min="3067" max="3067" width="7.28515625" style="19" customWidth="1"/>
    <col min="3068" max="3068" width="9.140625" style="19" customWidth="1"/>
    <col min="3069" max="3069" width="1.85546875" style="19" customWidth="1"/>
    <col min="3070" max="3304" width="9.140625" style="19"/>
    <col min="3305" max="3305" width="3.140625" style="19" customWidth="1"/>
    <col min="3306" max="3306" width="8.85546875" style="19" customWidth="1"/>
    <col min="3307" max="3307" width="22.42578125" style="19" customWidth="1"/>
    <col min="3308" max="3309" width="6.7109375" style="19" customWidth="1"/>
    <col min="3310" max="3310" width="0.7109375" style="19" customWidth="1"/>
    <col min="3311" max="3311" width="5.85546875" style="19" customWidth="1"/>
    <col min="3312" max="3313" width="0.7109375" style="19" customWidth="1"/>
    <col min="3314" max="3314" width="5.85546875" style="19" customWidth="1"/>
    <col min="3315" max="3315" width="0.7109375" style="19" customWidth="1"/>
    <col min="3316" max="3316" width="21" style="19" customWidth="1"/>
    <col min="3317" max="3321" width="6.5703125" style="19" customWidth="1"/>
    <col min="3322" max="3322" width="7.7109375" style="19" customWidth="1"/>
    <col min="3323" max="3323" width="7.28515625" style="19" customWidth="1"/>
    <col min="3324" max="3324" width="9.140625" style="19" customWidth="1"/>
    <col min="3325" max="3325" width="1.85546875" style="19" customWidth="1"/>
    <col min="3326" max="3560" width="9.140625" style="19"/>
    <col min="3561" max="3561" width="3.140625" style="19" customWidth="1"/>
    <col min="3562" max="3562" width="8.85546875" style="19" customWidth="1"/>
    <col min="3563" max="3563" width="22.42578125" style="19" customWidth="1"/>
    <col min="3564" max="3565" width="6.7109375" style="19" customWidth="1"/>
    <col min="3566" max="3566" width="0.7109375" style="19" customWidth="1"/>
    <col min="3567" max="3567" width="5.85546875" style="19" customWidth="1"/>
    <col min="3568" max="3569" width="0.7109375" style="19" customWidth="1"/>
    <col min="3570" max="3570" width="5.85546875" style="19" customWidth="1"/>
    <col min="3571" max="3571" width="0.7109375" style="19" customWidth="1"/>
    <col min="3572" max="3572" width="21" style="19" customWidth="1"/>
    <col min="3573" max="3577" width="6.5703125" style="19" customWidth="1"/>
    <col min="3578" max="3578" width="7.7109375" style="19" customWidth="1"/>
    <col min="3579" max="3579" width="7.28515625" style="19" customWidth="1"/>
    <col min="3580" max="3580" width="9.140625" style="19" customWidth="1"/>
    <col min="3581" max="3581" width="1.85546875" style="19" customWidth="1"/>
    <col min="3582" max="3816" width="9.140625" style="19"/>
    <col min="3817" max="3817" width="3.140625" style="19" customWidth="1"/>
    <col min="3818" max="3818" width="8.85546875" style="19" customWidth="1"/>
    <col min="3819" max="3819" width="22.42578125" style="19" customWidth="1"/>
    <col min="3820" max="3821" width="6.7109375" style="19" customWidth="1"/>
    <col min="3822" max="3822" width="0.7109375" style="19" customWidth="1"/>
    <col min="3823" max="3823" width="5.85546875" style="19" customWidth="1"/>
    <col min="3824" max="3825" width="0.7109375" style="19" customWidth="1"/>
    <col min="3826" max="3826" width="5.85546875" style="19" customWidth="1"/>
    <col min="3827" max="3827" width="0.7109375" style="19" customWidth="1"/>
    <col min="3828" max="3828" width="21" style="19" customWidth="1"/>
    <col min="3829" max="3833" width="6.5703125" style="19" customWidth="1"/>
    <col min="3834" max="3834" width="7.7109375" style="19" customWidth="1"/>
    <col min="3835" max="3835" width="7.28515625" style="19" customWidth="1"/>
    <col min="3836" max="3836" width="9.140625" style="19" customWidth="1"/>
    <col min="3837" max="3837" width="1.85546875" style="19" customWidth="1"/>
    <col min="3838" max="4072" width="9.140625" style="19"/>
    <col min="4073" max="4073" width="3.140625" style="19" customWidth="1"/>
    <col min="4074" max="4074" width="8.85546875" style="19" customWidth="1"/>
    <col min="4075" max="4075" width="22.42578125" style="19" customWidth="1"/>
    <col min="4076" max="4077" width="6.7109375" style="19" customWidth="1"/>
    <col min="4078" max="4078" width="0.7109375" style="19" customWidth="1"/>
    <col min="4079" max="4079" width="5.85546875" style="19" customWidth="1"/>
    <col min="4080" max="4081" width="0.7109375" style="19" customWidth="1"/>
    <col min="4082" max="4082" width="5.85546875" style="19" customWidth="1"/>
    <col min="4083" max="4083" width="0.7109375" style="19" customWidth="1"/>
    <col min="4084" max="4084" width="21" style="19" customWidth="1"/>
    <col min="4085" max="4089" width="6.5703125" style="19" customWidth="1"/>
    <col min="4090" max="4090" width="7.7109375" style="19" customWidth="1"/>
    <col min="4091" max="4091" width="7.28515625" style="19" customWidth="1"/>
    <col min="4092" max="4092" width="9.140625" style="19" customWidth="1"/>
    <col min="4093" max="4093" width="1.85546875" style="19" customWidth="1"/>
    <col min="4094" max="4328" width="9.140625" style="19"/>
    <col min="4329" max="4329" width="3.140625" style="19" customWidth="1"/>
    <col min="4330" max="4330" width="8.85546875" style="19" customWidth="1"/>
    <col min="4331" max="4331" width="22.42578125" style="19" customWidth="1"/>
    <col min="4332" max="4333" width="6.7109375" style="19" customWidth="1"/>
    <col min="4334" max="4334" width="0.7109375" style="19" customWidth="1"/>
    <col min="4335" max="4335" width="5.85546875" style="19" customWidth="1"/>
    <col min="4336" max="4337" width="0.7109375" style="19" customWidth="1"/>
    <col min="4338" max="4338" width="5.85546875" style="19" customWidth="1"/>
    <col min="4339" max="4339" width="0.7109375" style="19" customWidth="1"/>
    <col min="4340" max="4340" width="21" style="19" customWidth="1"/>
    <col min="4341" max="4345" width="6.5703125" style="19" customWidth="1"/>
    <col min="4346" max="4346" width="7.7109375" style="19" customWidth="1"/>
    <col min="4347" max="4347" width="7.28515625" style="19" customWidth="1"/>
    <col min="4348" max="4348" width="9.140625" style="19" customWidth="1"/>
    <col min="4349" max="4349" width="1.85546875" style="19" customWidth="1"/>
    <col min="4350" max="4584" width="9.140625" style="19"/>
    <col min="4585" max="4585" width="3.140625" style="19" customWidth="1"/>
    <col min="4586" max="4586" width="8.85546875" style="19" customWidth="1"/>
    <col min="4587" max="4587" width="22.42578125" style="19" customWidth="1"/>
    <col min="4588" max="4589" width="6.7109375" style="19" customWidth="1"/>
    <col min="4590" max="4590" width="0.7109375" style="19" customWidth="1"/>
    <col min="4591" max="4591" width="5.85546875" style="19" customWidth="1"/>
    <col min="4592" max="4593" width="0.7109375" style="19" customWidth="1"/>
    <col min="4594" max="4594" width="5.85546875" style="19" customWidth="1"/>
    <col min="4595" max="4595" width="0.7109375" style="19" customWidth="1"/>
    <col min="4596" max="4596" width="21" style="19" customWidth="1"/>
    <col min="4597" max="4601" width="6.5703125" style="19" customWidth="1"/>
    <col min="4602" max="4602" width="7.7109375" style="19" customWidth="1"/>
    <col min="4603" max="4603" width="7.28515625" style="19" customWidth="1"/>
    <col min="4604" max="4604" width="9.140625" style="19" customWidth="1"/>
    <col min="4605" max="4605" width="1.85546875" style="19" customWidth="1"/>
    <col min="4606" max="4840" width="9.140625" style="19"/>
    <col min="4841" max="4841" width="3.140625" style="19" customWidth="1"/>
    <col min="4842" max="4842" width="8.85546875" style="19" customWidth="1"/>
    <col min="4843" max="4843" width="22.42578125" style="19" customWidth="1"/>
    <col min="4844" max="4845" width="6.7109375" style="19" customWidth="1"/>
    <col min="4846" max="4846" width="0.7109375" style="19" customWidth="1"/>
    <col min="4847" max="4847" width="5.85546875" style="19" customWidth="1"/>
    <col min="4848" max="4849" width="0.7109375" style="19" customWidth="1"/>
    <col min="4850" max="4850" width="5.85546875" style="19" customWidth="1"/>
    <col min="4851" max="4851" width="0.7109375" style="19" customWidth="1"/>
    <col min="4852" max="4852" width="21" style="19" customWidth="1"/>
    <col min="4853" max="4857" width="6.5703125" style="19" customWidth="1"/>
    <col min="4858" max="4858" width="7.7109375" style="19" customWidth="1"/>
    <col min="4859" max="4859" width="7.28515625" style="19" customWidth="1"/>
    <col min="4860" max="4860" width="9.140625" style="19" customWidth="1"/>
    <col min="4861" max="4861" width="1.85546875" style="19" customWidth="1"/>
    <col min="4862" max="5096" width="9.140625" style="19"/>
    <col min="5097" max="5097" width="3.140625" style="19" customWidth="1"/>
    <col min="5098" max="5098" width="8.85546875" style="19" customWidth="1"/>
    <col min="5099" max="5099" width="22.42578125" style="19" customWidth="1"/>
    <col min="5100" max="5101" width="6.7109375" style="19" customWidth="1"/>
    <col min="5102" max="5102" width="0.7109375" style="19" customWidth="1"/>
    <col min="5103" max="5103" width="5.85546875" style="19" customWidth="1"/>
    <col min="5104" max="5105" width="0.7109375" style="19" customWidth="1"/>
    <col min="5106" max="5106" width="5.85546875" style="19" customWidth="1"/>
    <col min="5107" max="5107" width="0.7109375" style="19" customWidth="1"/>
    <col min="5108" max="5108" width="21" style="19" customWidth="1"/>
    <col min="5109" max="5113" width="6.5703125" style="19" customWidth="1"/>
    <col min="5114" max="5114" width="7.7109375" style="19" customWidth="1"/>
    <col min="5115" max="5115" width="7.28515625" style="19" customWidth="1"/>
    <col min="5116" max="5116" width="9.140625" style="19" customWidth="1"/>
    <col min="5117" max="5117" width="1.85546875" style="19" customWidth="1"/>
    <col min="5118" max="5352" width="9.140625" style="19"/>
    <col min="5353" max="5353" width="3.140625" style="19" customWidth="1"/>
    <col min="5354" max="5354" width="8.85546875" style="19" customWidth="1"/>
    <col min="5355" max="5355" width="22.42578125" style="19" customWidth="1"/>
    <col min="5356" max="5357" width="6.7109375" style="19" customWidth="1"/>
    <col min="5358" max="5358" width="0.7109375" style="19" customWidth="1"/>
    <col min="5359" max="5359" width="5.85546875" style="19" customWidth="1"/>
    <col min="5360" max="5361" width="0.7109375" style="19" customWidth="1"/>
    <col min="5362" max="5362" width="5.85546875" style="19" customWidth="1"/>
    <col min="5363" max="5363" width="0.7109375" style="19" customWidth="1"/>
    <col min="5364" max="5364" width="21" style="19" customWidth="1"/>
    <col min="5365" max="5369" width="6.5703125" style="19" customWidth="1"/>
    <col min="5370" max="5370" width="7.7109375" style="19" customWidth="1"/>
    <col min="5371" max="5371" width="7.28515625" style="19" customWidth="1"/>
    <col min="5372" max="5372" width="9.140625" style="19" customWidth="1"/>
    <col min="5373" max="5373" width="1.85546875" style="19" customWidth="1"/>
    <col min="5374" max="5608" width="9.140625" style="19"/>
    <col min="5609" max="5609" width="3.140625" style="19" customWidth="1"/>
    <col min="5610" max="5610" width="8.85546875" style="19" customWidth="1"/>
    <col min="5611" max="5611" width="22.42578125" style="19" customWidth="1"/>
    <col min="5612" max="5613" width="6.7109375" style="19" customWidth="1"/>
    <col min="5614" max="5614" width="0.7109375" style="19" customWidth="1"/>
    <col min="5615" max="5615" width="5.85546875" style="19" customWidth="1"/>
    <col min="5616" max="5617" width="0.7109375" style="19" customWidth="1"/>
    <col min="5618" max="5618" width="5.85546875" style="19" customWidth="1"/>
    <col min="5619" max="5619" width="0.7109375" style="19" customWidth="1"/>
    <col min="5620" max="5620" width="21" style="19" customWidth="1"/>
    <col min="5621" max="5625" width="6.5703125" style="19" customWidth="1"/>
    <col min="5626" max="5626" width="7.7109375" style="19" customWidth="1"/>
    <col min="5627" max="5627" width="7.28515625" style="19" customWidth="1"/>
    <col min="5628" max="5628" width="9.140625" style="19" customWidth="1"/>
    <col min="5629" max="5629" width="1.85546875" style="19" customWidth="1"/>
    <col min="5630" max="5864" width="9.140625" style="19"/>
    <col min="5865" max="5865" width="3.140625" style="19" customWidth="1"/>
    <col min="5866" max="5866" width="8.85546875" style="19" customWidth="1"/>
    <col min="5867" max="5867" width="22.42578125" style="19" customWidth="1"/>
    <col min="5868" max="5869" width="6.7109375" style="19" customWidth="1"/>
    <col min="5870" max="5870" width="0.7109375" style="19" customWidth="1"/>
    <col min="5871" max="5871" width="5.85546875" style="19" customWidth="1"/>
    <col min="5872" max="5873" width="0.7109375" style="19" customWidth="1"/>
    <col min="5874" max="5874" width="5.85546875" style="19" customWidth="1"/>
    <col min="5875" max="5875" width="0.7109375" style="19" customWidth="1"/>
    <col min="5876" max="5876" width="21" style="19" customWidth="1"/>
    <col min="5877" max="5881" width="6.5703125" style="19" customWidth="1"/>
    <col min="5882" max="5882" width="7.7109375" style="19" customWidth="1"/>
    <col min="5883" max="5883" width="7.28515625" style="19" customWidth="1"/>
    <col min="5884" max="5884" width="9.140625" style="19" customWidth="1"/>
    <col min="5885" max="5885" width="1.85546875" style="19" customWidth="1"/>
    <col min="5886" max="6120" width="9.140625" style="19"/>
    <col min="6121" max="6121" width="3.140625" style="19" customWidth="1"/>
    <col min="6122" max="6122" width="8.85546875" style="19" customWidth="1"/>
    <col min="6123" max="6123" width="22.42578125" style="19" customWidth="1"/>
    <col min="6124" max="6125" width="6.7109375" style="19" customWidth="1"/>
    <col min="6126" max="6126" width="0.7109375" style="19" customWidth="1"/>
    <col min="6127" max="6127" width="5.85546875" style="19" customWidth="1"/>
    <col min="6128" max="6129" width="0.7109375" style="19" customWidth="1"/>
    <col min="6130" max="6130" width="5.85546875" style="19" customWidth="1"/>
    <col min="6131" max="6131" width="0.7109375" style="19" customWidth="1"/>
    <col min="6132" max="6132" width="21" style="19" customWidth="1"/>
    <col min="6133" max="6137" width="6.5703125" style="19" customWidth="1"/>
    <col min="6138" max="6138" width="7.7109375" style="19" customWidth="1"/>
    <col min="6139" max="6139" width="7.28515625" style="19" customWidth="1"/>
    <col min="6140" max="6140" width="9.140625" style="19" customWidth="1"/>
    <col min="6141" max="6141" width="1.85546875" style="19" customWidth="1"/>
    <col min="6142" max="6376" width="9.140625" style="19"/>
    <col min="6377" max="6377" width="3.140625" style="19" customWidth="1"/>
    <col min="6378" max="6378" width="8.85546875" style="19" customWidth="1"/>
    <col min="6379" max="6379" width="22.42578125" style="19" customWidth="1"/>
    <col min="6380" max="6381" width="6.7109375" style="19" customWidth="1"/>
    <col min="6382" max="6382" width="0.7109375" style="19" customWidth="1"/>
    <col min="6383" max="6383" width="5.85546875" style="19" customWidth="1"/>
    <col min="6384" max="6385" width="0.7109375" style="19" customWidth="1"/>
    <col min="6386" max="6386" width="5.85546875" style="19" customWidth="1"/>
    <col min="6387" max="6387" width="0.7109375" style="19" customWidth="1"/>
    <col min="6388" max="6388" width="21" style="19" customWidth="1"/>
    <col min="6389" max="6393" width="6.5703125" style="19" customWidth="1"/>
    <col min="6394" max="6394" width="7.7109375" style="19" customWidth="1"/>
    <col min="6395" max="6395" width="7.28515625" style="19" customWidth="1"/>
    <col min="6396" max="6396" width="9.140625" style="19" customWidth="1"/>
    <col min="6397" max="6397" width="1.85546875" style="19" customWidth="1"/>
    <col min="6398" max="6632" width="9.140625" style="19"/>
    <col min="6633" max="6633" width="3.140625" style="19" customWidth="1"/>
    <col min="6634" max="6634" width="8.85546875" style="19" customWidth="1"/>
    <col min="6635" max="6635" width="22.42578125" style="19" customWidth="1"/>
    <col min="6636" max="6637" width="6.7109375" style="19" customWidth="1"/>
    <col min="6638" max="6638" width="0.7109375" style="19" customWidth="1"/>
    <col min="6639" max="6639" width="5.85546875" style="19" customWidth="1"/>
    <col min="6640" max="6641" width="0.7109375" style="19" customWidth="1"/>
    <col min="6642" max="6642" width="5.85546875" style="19" customWidth="1"/>
    <col min="6643" max="6643" width="0.7109375" style="19" customWidth="1"/>
    <col min="6644" max="6644" width="21" style="19" customWidth="1"/>
    <col min="6645" max="6649" width="6.5703125" style="19" customWidth="1"/>
    <col min="6650" max="6650" width="7.7109375" style="19" customWidth="1"/>
    <col min="6651" max="6651" width="7.28515625" style="19" customWidth="1"/>
    <col min="6652" max="6652" width="9.140625" style="19" customWidth="1"/>
    <col min="6653" max="6653" width="1.85546875" style="19" customWidth="1"/>
    <col min="6654" max="6888" width="9.140625" style="19"/>
    <col min="6889" max="6889" width="3.140625" style="19" customWidth="1"/>
    <col min="6890" max="6890" width="8.85546875" style="19" customWidth="1"/>
    <col min="6891" max="6891" width="22.42578125" style="19" customWidth="1"/>
    <col min="6892" max="6893" width="6.7109375" style="19" customWidth="1"/>
    <col min="6894" max="6894" width="0.7109375" style="19" customWidth="1"/>
    <col min="6895" max="6895" width="5.85546875" style="19" customWidth="1"/>
    <col min="6896" max="6897" width="0.7109375" style="19" customWidth="1"/>
    <col min="6898" max="6898" width="5.85546875" style="19" customWidth="1"/>
    <col min="6899" max="6899" width="0.7109375" style="19" customWidth="1"/>
    <col min="6900" max="6900" width="21" style="19" customWidth="1"/>
    <col min="6901" max="6905" width="6.5703125" style="19" customWidth="1"/>
    <col min="6906" max="6906" width="7.7109375" style="19" customWidth="1"/>
    <col min="6907" max="6907" width="7.28515625" style="19" customWidth="1"/>
    <col min="6908" max="6908" width="9.140625" style="19" customWidth="1"/>
    <col min="6909" max="6909" width="1.85546875" style="19" customWidth="1"/>
    <col min="6910" max="7144" width="9.140625" style="19"/>
    <col min="7145" max="7145" width="3.140625" style="19" customWidth="1"/>
    <col min="7146" max="7146" width="8.85546875" style="19" customWidth="1"/>
    <col min="7147" max="7147" width="22.42578125" style="19" customWidth="1"/>
    <col min="7148" max="7149" width="6.7109375" style="19" customWidth="1"/>
    <col min="7150" max="7150" width="0.7109375" style="19" customWidth="1"/>
    <col min="7151" max="7151" width="5.85546875" style="19" customWidth="1"/>
    <col min="7152" max="7153" width="0.7109375" style="19" customWidth="1"/>
    <col min="7154" max="7154" width="5.85546875" style="19" customWidth="1"/>
    <col min="7155" max="7155" width="0.7109375" style="19" customWidth="1"/>
    <col min="7156" max="7156" width="21" style="19" customWidth="1"/>
    <col min="7157" max="7161" width="6.5703125" style="19" customWidth="1"/>
    <col min="7162" max="7162" width="7.7109375" style="19" customWidth="1"/>
    <col min="7163" max="7163" width="7.28515625" style="19" customWidth="1"/>
    <col min="7164" max="7164" width="9.140625" style="19" customWidth="1"/>
    <col min="7165" max="7165" width="1.85546875" style="19" customWidth="1"/>
    <col min="7166" max="7400" width="9.140625" style="19"/>
    <col min="7401" max="7401" width="3.140625" style="19" customWidth="1"/>
    <col min="7402" max="7402" width="8.85546875" style="19" customWidth="1"/>
    <col min="7403" max="7403" width="22.42578125" style="19" customWidth="1"/>
    <col min="7404" max="7405" width="6.7109375" style="19" customWidth="1"/>
    <col min="7406" max="7406" width="0.7109375" style="19" customWidth="1"/>
    <col min="7407" max="7407" width="5.85546875" style="19" customWidth="1"/>
    <col min="7408" max="7409" width="0.7109375" style="19" customWidth="1"/>
    <col min="7410" max="7410" width="5.85546875" style="19" customWidth="1"/>
    <col min="7411" max="7411" width="0.7109375" style="19" customWidth="1"/>
    <col min="7412" max="7412" width="21" style="19" customWidth="1"/>
    <col min="7413" max="7417" width="6.5703125" style="19" customWidth="1"/>
    <col min="7418" max="7418" width="7.7109375" style="19" customWidth="1"/>
    <col min="7419" max="7419" width="7.28515625" style="19" customWidth="1"/>
    <col min="7420" max="7420" width="9.140625" style="19" customWidth="1"/>
    <col min="7421" max="7421" width="1.85546875" style="19" customWidth="1"/>
    <col min="7422" max="7656" width="9.140625" style="19"/>
    <col min="7657" max="7657" width="3.140625" style="19" customWidth="1"/>
    <col min="7658" max="7658" width="8.85546875" style="19" customWidth="1"/>
    <col min="7659" max="7659" width="22.42578125" style="19" customWidth="1"/>
    <col min="7660" max="7661" width="6.7109375" style="19" customWidth="1"/>
    <col min="7662" max="7662" width="0.7109375" style="19" customWidth="1"/>
    <col min="7663" max="7663" width="5.85546875" style="19" customWidth="1"/>
    <col min="7664" max="7665" width="0.7109375" style="19" customWidth="1"/>
    <col min="7666" max="7666" width="5.85546875" style="19" customWidth="1"/>
    <col min="7667" max="7667" width="0.7109375" style="19" customWidth="1"/>
    <col min="7668" max="7668" width="21" style="19" customWidth="1"/>
    <col min="7669" max="7673" width="6.5703125" style="19" customWidth="1"/>
    <col min="7674" max="7674" width="7.7109375" style="19" customWidth="1"/>
    <col min="7675" max="7675" width="7.28515625" style="19" customWidth="1"/>
    <col min="7676" max="7676" width="9.140625" style="19" customWidth="1"/>
    <col min="7677" max="7677" width="1.85546875" style="19" customWidth="1"/>
    <col min="7678" max="7912" width="9.140625" style="19"/>
    <col min="7913" max="7913" width="3.140625" style="19" customWidth="1"/>
    <col min="7914" max="7914" width="8.85546875" style="19" customWidth="1"/>
    <col min="7915" max="7915" width="22.42578125" style="19" customWidth="1"/>
    <col min="7916" max="7917" width="6.7109375" style="19" customWidth="1"/>
    <col min="7918" max="7918" width="0.7109375" style="19" customWidth="1"/>
    <col min="7919" max="7919" width="5.85546875" style="19" customWidth="1"/>
    <col min="7920" max="7921" width="0.7109375" style="19" customWidth="1"/>
    <col min="7922" max="7922" width="5.85546875" style="19" customWidth="1"/>
    <col min="7923" max="7923" width="0.7109375" style="19" customWidth="1"/>
    <col min="7924" max="7924" width="21" style="19" customWidth="1"/>
    <col min="7925" max="7929" width="6.5703125" style="19" customWidth="1"/>
    <col min="7930" max="7930" width="7.7109375" style="19" customWidth="1"/>
    <col min="7931" max="7931" width="7.28515625" style="19" customWidth="1"/>
    <col min="7932" max="7932" width="9.140625" style="19" customWidth="1"/>
    <col min="7933" max="7933" width="1.85546875" style="19" customWidth="1"/>
    <col min="7934" max="8168" width="9.140625" style="19"/>
    <col min="8169" max="8169" width="3.140625" style="19" customWidth="1"/>
    <col min="8170" max="8170" width="8.85546875" style="19" customWidth="1"/>
    <col min="8171" max="8171" width="22.42578125" style="19" customWidth="1"/>
    <col min="8172" max="8173" width="6.7109375" style="19" customWidth="1"/>
    <col min="8174" max="8174" width="0.7109375" style="19" customWidth="1"/>
    <col min="8175" max="8175" width="5.85546875" style="19" customWidth="1"/>
    <col min="8176" max="8177" width="0.7109375" style="19" customWidth="1"/>
    <col min="8178" max="8178" width="5.85546875" style="19" customWidth="1"/>
    <col min="8179" max="8179" width="0.7109375" style="19" customWidth="1"/>
    <col min="8180" max="8180" width="21" style="19" customWidth="1"/>
    <col min="8181" max="8185" width="6.5703125" style="19" customWidth="1"/>
    <col min="8186" max="8186" width="7.7109375" style="19" customWidth="1"/>
    <col min="8187" max="8187" width="7.28515625" style="19" customWidth="1"/>
    <col min="8188" max="8188" width="9.140625" style="19" customWidth="1"/>
    <col min="8189" max="8189" width="1.85546875" style="19" customWidth="1"/>
    <col min="8190" max="8424" width="9.140625" style="19"/>
    <col min="8425" max="8425" width="3.140625" style="19" customWidth="1"/>
    <col min="8426" max="8426" width="8.85546875" style="19" customWidth="1"/>
    <col min="8427" max="8427" width="22.42578125" style="19" customWidth="1"/>
    <col min="8428" max="8429" width="6.7109375" style="19" customWidth="1"/>
    <col min="8430" max="8430" width="0.7109375" style="19" customWidth="1"/>
    <col min="8431" max="8431" width="5.85546875" style="19" customWidth="1"/>
    <col min="8432" max="8433" width="0.7109375" style="19" customWidth="1"/>
    <col min="8434" max="8434" width="5.85546875" style="19" customWidth="1"/>
    <col min="8435" max="8435" width="0.7109375" style="19" customWidth="1"/>
    <col min="8436" max="8436" width="21" style="19" customWidth="1"/>
    <col min="8437" max="8441" width="6.5703125" style="19" customWidth="1"/>
    <col min="8442" max="8442" width="7.7109375" style="19" customWidth="1"/>
    <col min="8443" max="8443" width="7.28515625" style="19" customWidth="1"/>
    <col min="8444" max="8444" width="9.140625" style="19" customWidth="1"/>
    <col min="8445" max="8445" width="1.85546875" style="19" customWidth="1"/>
    <col min="8446" max="8680" width="9.140625" style="19"/>
    <col min="8681" max="8681" width="3.140625" style="19" customWidth="1"/>
    <col min="8682" max="8682" width="8.85546875" style="19" customWidth="1"/>
    <col min="8683" max="8683" width="22.42578125" style="19" customWidth="1"/>
    <col min="8684" max="8685" width="6.7109375" style="19" customWidth="1"/>
    <col min="8686" max="8686" width="0.7109375" style="19" customWidth="1"/>
    <col min="8687" max="8687" width="5.85546875" style="19" customWidth="1"/>
    <col min="8688" max="8689" width="0.7109375" style="19" customWidth="1"/>
    <col min="8690" max="8690" width="5.85546875" style="19" customWidth="1"/>
    <col min="8691" max="8691" width="0.7109375" style="19" customWidth="1"/>
    <col min="8692" max="8692" width="21" style="19" customWidth="1"/>
    <col min="8693" max="8697" width="6.5703125" style="19" customWidth="1"/>
    <col min="8698" max="8698" width="7.7109375" style="19" customWidth="1"/>
    <col min="8699" max="8699" width="7.28515625" style="19" customWidth="1"/>
    <col min="8700" max="8700" width="9.140625" style="19" customWidth="1"/>
    <col min="8701" max="8701" width="1.85546875" style="19" customWidth="1"/>
    <col min="8702" max="8936" width="9.140625" style="19"/>
    <col min="8937" max="8937" width="3.140625" style="19" customWidth="1"/>
    <col min="8938" max="8938" width="8.85546875" style="19" customWidth="1"/>
    <col min="8939" max="8939" width="22.42578125" style="19" customWidth="1"/>
    <col min="8940" max="8941" width="6.7109375" style="19" customWidth="1"/>
    <col min="8942" max="8942" width="0.7109375" style="19" customWidth="1"/>
    <col min="8943" max="8943" width="5.85546875" style="19" customWidth="1"/>
    <col min="8944" max="8945" width="0.7109375" style="19" customWidth="1"/>
    <col min="8946" max="8946" width="5.85546875" style="19" customWidth="1"/>
    <col min="8947" max="8947" width="0.7109375" style="19" customWidth="1"/>
    <col min="8948" max="8948" width="21" style="19" customWidth="1"/>
    <col min="8949" max="8953" width="6.5703125" style="19" customWidth="1"/>
    <col min="8954" max="8954" width="7.7109375" style="19" customWidth="1"/>
    <col min="8955" max="8955" width="7.28515625" style="19" customWidth="1"/>
    <col min="8956" max="8956" width="9.140625" style="19" customWidth="1"/>
    <col min="8957" max="8957" width="1.85546875" style="19" customWidth="1"/>
    <col min="8958" max="9192" width="9.140625" style="19"/>
    <col min="9193" max="9193" width="3.140625" style="19" customWidth="1"/>
    <col min="9194" max="9194" width="8.85546875" style="19" customWidth="1"/>
    <col min="9195" max="9195" width="22.42578125" style="19" customWidth="1"/>
    <col min="9196" max="9197" width="6.7109375" style="19" customWidth="1"/>
    <col min="9198" max="9198" width="0.7109375" style="19" customWidth="1"/>
    <col min="9199" max="9199" width="5.85546875" style="19" customWidth="1"/>
    <col min="9200" max="9201" width="0.7109375" style="19" customWidth="1"/>
    <col min="9202" max="9202" width="5.85546875" style="19" customWidth="1"/>
    <col min="9203" max="9203" width="0.7109375" style="19" customWidth="1"/>
    <col min="9204" max="9204" width="21" style="19" customWidth="1"/>
    <col min="9205" max="9209" width="6.5703125" style="19" customWidth="1"/>
    <col min="9210" max="9210" width="7.7109375" style="19" customWidth="1"/>
    <col min="9211" max="9211" width="7.28515625" style="19" customWidth="1"/>
    <col min="9212" max="9212" width="9.140625" style="19" customWidth="1"/>
    <col min="9213" max="9213" width="1.85546875" style="19" customWidth="1"/>
    <col min="9214" max="9448" width="9.140625" style="19"/>
    <col min="9449" max="9449" width="3.140625" style="19" customWidth="1"/>
    <col min="9450" max="9450" width="8.85546875" style="19" customWidth="1"/>
    <col min="9451" max="9451" width="22.42578125" style="19" customWidth="1"/>
    <col min="9452" max="9453" width="6.7109375" style="19" customWidth="1"/>
    <col min="9454" max="9454" width="0.7109375" style="19" customWidth="1"/>
    <col min="9455" max="9455" width="5.85546875" style="19" customWidth="1"/>
    <col min="9456" max="9457" width="0.7109375" style="19" customWidth="1"/>
    <col min="9458" max="9458" width="5.85546875" style="19" customWidth="1"/>
    <col min="9459" max="9459" width="0.7109375" style="19" customWidth="1"/>
    <col min="9460" max="9460" width="21" style="19" customWidth="1"/>
    <col min="9461" max="9465" width="6.5703125" style="19" customWidth="1"/>
    <col min="9466" max="9466" width="7.7109375" style="19" customWidth="1"/>
    <col min="9467" max="9467" width="7.28515625" style="19" customWidth="1"/>
    <col min="9468" max="9468" width="9.140625" style="19" customWidth="1"/>
    <col min="9469" max="9469" width="1.85546875" style="19" customWidth="1"/>
    <col min="9470" max="9704" width="9.140625" style="19"/>
    <col min="9705" max="9705" width="3.140625" style="19" customWidth="1"/>
    <col min="9706" max="9706" width="8.85546875" style="19" customWidth="1"/>
    <col min="9707" max="9707" width="22.42578125" style="19" customWidth="1"/>
    <col min="9708" max="9709" width="6.7109375" style="19" customWidth="1"/>
    <col min="9710" max="9710" width="0.7109375" style="19" customWidth="1"/>
    <col min="9711" max="9711" width="5.85546875" style="19" customWidth="1"/>
    <col min="9712" max="9713" width="0.7109375" style="19" customWidth="1"/>
    <col min="9714" max="9714" width="5.85546875" style="19" customWidth="1"/>
    <col min="9715" max="9715" width="0.7109375" style="19" customWidth="1"/>
    <col min="9716" max="9716" width="21" style="19" customWidth="1"/>
    <col min="9717" max="9721" width="6.5703125" style="19" customWidth="1"/>
    <col min="9722" max="9722" width="7.7109375" style="19" customWidth="1"/>
    <col min="9723" max="9723" width="7.28515625" style="19" customWidth="1"/>
    <col min="9724" max="9724" width="9.140625" style="19" customWidth="1"/>
    <col min="9725" max="9725" width="1.85546875" style="19" customWidth="1"/>
    <col min="9726" max="9960" width="9.140625" style="19"/>
    <col min="9961" max="9961" width="3.140625" style="19" customWidth="1"/>
    <col min="9962" max="9962" width="8.85546875" style="19" customWidth="1"/>
    <col min="9963" max="9963" width="22.42578125" style="19" customWidth="1"/>
    <col min="9964" max="9965" width="6.7109375" style="19" customWidth="1"/>
    <col min="9966" max="9966" width="0.7109375" style="19" customWidth="1"/>
    <col min="9967" max="9967" width="5.85546875" style="19" customWidth="1"/>
    <col min="9968" max="9969" width="0.7109375" style="19" customWidth="1"/>
    <col min="9970" max="9970" width="5.85546875" style="19" customWidth="1"/>
    <col min="9971" max="9971" width="0.7109375" style="19" customWidth="1"/>
    <col min="9972" max="9972" width="21" style="19" customWidth="1"/>
    <col min="9973" max="9977" width="6.5703125" style="19" customWidth="1"/>
    <col min="9978" max="9978" width="7.7109375" style="19" customWidth="1"/>
    <col min="9979" max="9979" width="7.28515625" style="19" customWidth="1"/>
    <col min="9980" max="9980" width="9.140625" style="19" customWidth="1"/>
    <col min="9981" max="9981" width="1.85546875" style="19" customWidth="1"/>
    <col min="9982" max="10216" width="9.140625" style="19"/>
    <col min="10217" max="10217" width="3.140625" style="19" customWidth="1"/>
    <col min="10218" max="10218" width="8.85546875" style="19" customWidth="1"/>
    <col min="10219" max="10219" width="22.42578125" style="19" customWidth="1"/>
    <col min="10220" max="10221" width="6.7109375" style="19" customWidth="1"/>
    <col min="10222" max="10222" width="0.7109375" style="19" customWidth="1"/>
    <col min="10223" max="10223" width="5.85546875" style="19" customWidth="1"/>
    <col min="10224" max="10225" width="0.7109375" style="19" customWidth="1"/>
    <col min="10226" max="10226" width="5.85546875" style="19" customWidth="1"/>
    <col min="10227" max="10227" width="0.7109375" style="19" customWidth="1"/>
    <col min="10228" max="10228" width="21" style="19" customWidth="1"/>
    <col min="10229" max="10233" width="6.5703125" style="19" customWidth="1"/>
    <col min="10234" max="10234" width="7.7109375" style="19" customWidth="1"/>
    <col min="10235" max="10235" width="7.28515625" style="19" customWidth="1"/>
    <col min="10236" max="10236" width="9.140625" style="19" customWidth="1"/>
    <col min="10237" max="10237" width="1.85546875" style="19" customWidth="1"/>
    <col min="10238" max="10472" width="9.140625" style="19"/>
    <col min="10473" max="10473" width="3.140625" style="19" customWidth="1"/>
    <col min="10474" max="10474" width="8.85546875" style="19" customWidth="1"/>
    <col min="10475" max="10475" width="22.42578125" style="19" customWidth="1"/>
    <col min="10476" max="10477" width="6.7109375" style="19" customWidth="1"/>
    <col min="10478" max="10478" width="0.7109375" style="19" customWidth="1"/>
    <col min="10479" max="10479" width="5.85546875" style="19" customWidth="1"/>
    <col min="10480" max="10481" width="0.7109375" style="19" customWidth="1"/>
    <col min="10482" max="10482" width="5.85546875" style="19" customWidth="1"/>
    <col min="10483" max="10483" width="0.7109375" style="19" customWidth="1"/>
    <col min="10484" max="10484" width="21" style="19" customWidth="1"/>
    <col min="10485" max="10489" width="6.5703125" style="19" customWidth="1"/>
    <col min="10490" max="10490" width="7.7109375" style="19" customWidth="1"/>
    <col min="10491" max="10491" width="7.28515625" style="19" customWidth="1"/>
    <col min="10492" max="10492" width="9.140625" style="19" customWidth="1"/>
    <col min="10493" max="10493" width="1.85546875" style="19" customWidth="1"/>
    <col min="10494" max="10728" width="9.140625" style="19"/>
    <col min="10729" max="10729" width="3.140625" style="19" customWidth="1"/>
    <col min="10730" max="10730" width="8.85546875" style="19" customWidth="1"/>
    <col min="10731" max="10731" width="22.42578125" style="19" customWidth="1"/>
    <col min="10732" max="10733" width="6.7109375" style="19" customWidth="1"/>
    <col min="10734" max="10734" width="0.7109375" style="19" customWidth="1"/>
    <col min="10735" max="10735" width="5.85546875" style="19" customWidth="1"/>
    <col min="10736" max="10737" width="0.7109375" style="19" customWidth="1"/>
    <col min="10738" max="10738" width="5.85546875" style="19" customWidth="1"/>
    <col min="10739" max="10739" width="0.7109375" style="19" customWidth="1"/>
    <col min="10740" max="10740" width="21" style="19" customWidth="1"/>
    <col min="10741" max="10745" width="6.5703125" style="19" customWidth="1"/>
    <col min="10746" max="10746" width="7.7109375" style="19" customWidth="1"/>
    <col min="10747" max="10747" width="7.28515625" style="19" customWidth="1"/>
    <col min="10748" max="10748" width="9.140625" style="19" customWidth="1"/>
    <col min="10749" max="10749" width="1.85546875" style="19" customWidth="1"/>
    <col min="10750" max="10984" width="9.140625" style="19"/>
    <col min="10985" max="10985" width="3.140625" style="19" customWidth="1"/>
    <col min="10986" max="10986" width="8.85546875" style="19" customWidth="1"/>
    <col min="10987" max="10987" width="22.42578125" style="19" customWidth="1"/>
    <col min="10988" max="10989" width="6.7109375" style="19" customWidth="1"/>
    <col min="10990" max="10990" width="0.7109375" style="19" customWidth="1"/>
    <col min="10991" max="10991" width="5.85546875" style="19" customWidth="1"/>
    <col min="10992" max="10993" width="0.7109375" style="19" customWidth="1"/>
    <col min="10994" max="10994" width="5.85546875" style="19" customWidth="1"/>
    <col min="10995" max="10995" width="0.7109375" style="19" customWidth="1"/>
    <col min="10996" max="10996" width="21" style="19" customWidth="1"/>
    <col min="10997" max="11001" width="6.5703125" style="19" customWidth="1"/>
    <col min="11002" max="11002" width="7.7109375" style="19" customWidth="1"/>
    <col min="11003" max="11003" width="7.28515625" style="19" customWidth="1"/>
    <col min="11004" max="11004" width="9.140625" style="19" customWidth="1"/>
    <col min="11005" max="11005" width="1.85546875" style="19" customWidth="1"/>
    <col min="11006" max="11240" width="9.140625" style="19"/>
    <col min="11241" max="11241" width="3.140625" style="19" customWidth="1"/>
    <col min="11242" max="11242" width="8.85546875" style="19" customWidth="1"/>
    <col min="11243" max="11243" width="22.42578125" style="19" customWidth="1"/>
    <col min="11244" max="11245" width="6.7109375" style="19" customWidth="1"/>
    <col min="11246" max="11246" width="0.7109375" style="19" customWidth="1"/>
    <col min="11247" max="11247" width="5.85546875" style="19" customWidth="1"/>
    <col min="11248" max="11249" width="0.7109375" style="19" customWidth="1"/>
    <col min="11250" max="11250" width="5.85546875" style="19" customWidth="1"/>
    <col min="11251" max="11251" width="0.7109375" style="19" customWidth="1"/>
    <col min="11252" max="11252" width="21" style="19" customWidth="1"/>
    <col min="11253" max="11257" width="6.5703125" style="19" customWidth="1"/>
    <col min="11258" max="11258" width="7.7109375" style="19" customWidth="1"/>
    <col min="11259" max="11259" width="7.28515625" style="19" customWidth="1"/>
    <col min="11260" max="11260" width="9.140625" style="19" customWidth="1"/>
    <col min="11261" max="11261" width="1.85546875" style="19" customWidth="1"/>
    <col min="11262" max="11496" width="9.140625" style="19"/>
    <col min="11497" max="11497" width="3.140625" style="19" customWidth="1"/>
    <col min="11498" max="11498" width="8.85546875" style="19" customWidth="1"/>
    <col min="11499" max="11499" width="22.42578125" style="19" customWidth="1"/>
    <col min="11500" max="11501" width="6.7109375" style="19" customWidth="1"/>
    <col min="11502" max="11502" width="0.7109375" style="19" customWidth="1"/>
    <col min="11503" max="11503" width="5.85546875" style="19" customWidth="1"/>
    <col min="11504" max="11505" width="0.7109375" style="19" customWidth="1"/>
    <col min="11506" max="11506" width="5.85546875" style="19" customWidth="1"/>
    <col min="11507" max="11507" width="0.7109375" style="19" customWidth="1"/>
    <col min="11508" max="11508" width="21" style="19" customWidth="1"/>
    <col min="11509" max="11513" width="6.5703125" style="19" customWidth="1"/>
    <col min="11514" max="11514" width="7.7109375" style="19" customWidth="1"/>
    <col min="11515" max="11515" width="7.28515625" style="19" customWidth="1"/>
    <col min="11516" max="11516" width="9.140625" style="19" customWidth="1"/>
    <col min="11517" max="11517" width="1.85546875" style="19" customWidth="1"/>
    <col min="11518" max="11752" width="9.140625" style="19"/>
    <col min="11753" max="11753" width="3.140625" style="19" customWidth="1"/>
    <col min="11754" max="11754" width="8.85546875" style="19" customWidth="1"/>
    <col min="11755" max="11755" width="22.42578125" style="19" customWidth="1"/>
    <col min="11756" max="11757" width="6.7109375" style="19" customWidth="1"/>
    <col min="11758" max="11758" width="0.7109375" style="19" customWidth="1"/>
    <col min="11759" max="11759" width="5.85546875" style="19" customWidth="1"/>
    <col min="11760" max="11761" width="0.7109375" style="19" customWidth="1"/>
    <col min="11762" max="11762" width="5.85546875" style="19" customWidth="1"/>
    <col min="11763" max="11763" width="0.7109375" style="19" customWidth="1"/>
    <col min="11764" max="11764" width="21" style="19" customWidth="1"/>
    <col min="11765" max="11769" width="6.5703125" style="19" customWidth="1"/>
    <col min="11770" max="11770" width="7.7109375" style="19" customWidth="1"/>
    <col min="11771" max="11771" width="7.28515625" style="19" customWidth="1"/>
    <col min="11772" max="11772" width="9.140625" style="19" customWidth="1"/>
    <col min="11773" max="11773" width="1.85546875" style="19" customWidth="1"/>
    <col min="11774" max="12008" width="9.140625" style="19"/>
    <col min="12009" max="12009" width="3.140625" style="19" customWidth="1"/>
    <col min="12010" max="12010" width="8.85546875" style="19" customWidth="1"/>
    <col min="12011" max="12011" width="22.42578125" style="19" customWidth="1"/>
    <col min="12012" max="12013" width="6.7109375" style="19" customWidth="1"/>
    <col min="12014" max="12014" width="0.7109375" style="19" customWidth="1"/>
    <col min="12015" max="12015" width="5.85546875" style="19" customWidth="1"/>
    <col min="12016" max="12017" width="0.7109375" style="19" customWidth="1"/>
    <col min="12018" max="12018" width="5.85546875" style="19" customWidth="1"/>
    <col min="12019" max="12019" width="0.7109375" style="19" customWidth="1"/>
    <col min="12020" max="12020" width="21" style="19" customWidth="1"/>
    <col min="12021" max="12025" width="6.5703125" style="19" customWidth="1"/>
    <col min="12026" max="12026" width="7.7109375" style="19" customWidth="1"/>
    <col min="12027" max="12027" width="7.28515625" style="19" customWidth="1"/>
    <col min="12028" max="12028" width="9.140625" style="19" customWidth="1"/>
    <col min="12029" max="12029" width="1.85546875" style="19" customWidth="1"/>
    <col min="12030" max="12264" width="9.140625" style="19"/>
    <col min="12265" max="12265" width="3.140625" style="19" customWidth="1"/>
    <col min="12266" max="12266" width="8.85546875" style="19" customWidth="1"/>
    <col min="12267" max="12267" width="22.42578125" style="19" customWidth="1"/>
    <col min="12268" max="12269" width="6.7109375" style="19" customWidth="1"/>
    <col min="12270" max="12270" width="0.7109375" style="19" customWidth="1"/>
    <col min="12271" max="12271" width="5.85546875" style="19" customWidth="1"/>
    <col min="12272" max="12273" width="0.7109375" style="19" customWidth="1"/>
    <col min="12274" max="12274" width="5.85546875" style="19" customWidth="1"/>
    <col min="12275" max="12275" width="0.7109375" style="19" customWidth="1"/>
    <col min="12276" max="12276" width="21" style="19" customWidth="1"/>
    <col min="12277" max="12281" width="6.5703125" style="19" customWidth="1"/>
    <col min="12282" max="12282" width="7.7109375" style="19" customWidth="1"/>
    <col min="12283" max="12283" width="7.28515625" style="19" customWidth="1"/>
    <col min="12284" max="12284" width="9.140625" style="19" customWidth="1"/>
    <col min="12285" max="12285" width="1.85546875" style="19" customWidth="1"/>
    <col min="12286" max="12520" width="9.140625" style="19"/>
    <col min="12521" max="12521" width="3.140625" style="19" customWidth="1"/>
    <col min="12522" max="12522" width="8.85546875" style="19" customWidth="1"/>
    <col min="12523" max="12523" width="22.42578125" style="19" customWidth="1"/>
    <col min="12524" max="12525" width="6.7109375" style="19" customWidth="1"/>
    <col min="12526" max="12526" width="0.7109375" style="19" customWidth="1"/>
    <col min="12527" max="12527" width="5.85546875" style="19" customWidth="1"/>
    <col min="12528" max="12529" width="0.7109375" style="19" customWidth="1"/>
    <col min="12530" max="12530" width="5.85546875" style="19" customWidth="1"/>
    <col min="12531" max="12531" width="0.7109375" style="19" customWidth="1"/>
    <col min="12532" max="12532" width="21" style="19" customWidth="1"/>
    <col min="12533" max="12537" width="6.5703125" style="19" customWidth="1"/>
    <col min="12538" max="12538" width="7.7109375" style="19" customWidth="1"/>
    <col min="12539" max="12539" width="7.28515625" style="19" customWidth="1"/>
    <col min="12540" max="12540" width="9.140625" style="19" customWidth="1"/>
    <col min="12541" max="12541" width="1.85546875" style="19" customWidth="1"/>
    <col min="12542" max="12776" width="9.140625" style="19"/>
    <col min="12777" max="12777" width="3.140625" style="19" customWidth="1"/>
    <col min="12778" max="12778" width="8.85546875" style="19" customWidth="1"/>
    <col min="12779" max="12779" width="22.42578125" style="19" customWidth="1"/>
    <col min="12780" max="12781" width="6.7109375" style="19" customWidth="1"/>
    <col min="12782" max="12782" width="0.7109375" style="19" customWidth="1"/>
    <col min="12783" max="12783" width="5.85546875" style="19" customWidth="1"/>
    <col min="12784" max="12785" width="0.7109375" style="19" customWidth="1"/>
    <col min="12786" max="12786" width="5.85546875" style="19" customWidth="1"/>
    <col min="12787" max="12787" width="0.7109375" style="19" customWidth="1"/>
    <col min="12788" max="12788" width="21" style="19" customWidth="1"/>
    <col min="12789" max="12793" width="6.5703125" style="19" customWidth="1"/>
    <col min="12794" max="12794" width="7.7109375" style="19" customWidth="1"/>
    <col min="12795" max="12795" width="7.28515625" style="19" customWidth="1"/>
    <col min="12796" max="12796" width="9.140625" style="19" customWidth="1"/>
    <col min="12797" max="12797" width="1.85546875" style="19" customWidth="1"/>
    <col min="12798" max="13032" width="9.140625" style="19"/>
    <col min="13033" max="13033" width="3.140625" style="19" customWidth="1"/>
    <col min="13034" max="13034" width="8.85546875" style="19" customWidth="1"/>
    <col min="13035" max="13035" width="22.42578125" style="19" customWidth="1"/>
    <col min="13036" max="13037" width="6.7109375" style="19" customWidth="1"/>
    <col min="13038" max="13038" width="0.7109375" style="19" customWidth="1"/>
    <col min="13039" max="13039" width="5.85546875" style="19" customWidth="1"/>
    <col min="13040" max="13041" width="0.7109375" style="19" customWidth="1"/>
    <col min="13042" max="13042" width="5.85546875" style="19" customWidth="1"/>
    <col min="13043" max="13043" width="0.7109375" style="19" customWidth="1"/>
    <col min="13044" max="13044" width="21" style="19" customWidth="1"/>
    <col min="13045" max="13049" width="6.5703125" style="19" customWidth="1"/>
    <col min="13050" max="13050" width="7.7109375" style="19" customWidth="1"/>
    <col min="13051" max="13051" width="7.28515625" style="19" customWidth="1"/>
    <col min="13052" max="13052" width="9.140625" style="19" customWidth="1"/>
    <col min="13053" max="13053" width="1.85546875" style="19" customWidth="1"/>
    <col min="13054" max="13288" width="9.140625" style="19"/>
    <col min="13289" max="13289" width="3.140625" style="19" customWidth="1"/>
    <col min="13290" max="13290" width="8.85546875" style="19" customWidth="1"/>
    <col min="13291" max="13291" width="22.42578125" style="19" customWidth="1"/>
    <col min="13292" max="13293" width="6.7109375" style="19" customWidth="1"/>
    <col min="13294" max="13294" width="0.7109375" style="19" customWidth="1"/>
    <col min="13295" max="13295" width="5.85546875" style="19" customWidth="1"/>
    <col min="13296" max="13297" width="0.7109375" style="19" customWidth="1"/>
    <col min="13298" max="13298" width="5.85546875" style="19" customWidth="1"/>
    <col min="13299" max="13299" width="0.7109375" style="19" customWidth="1"/>
    <col min="13300" max="13300" width="21" style="19" customWidth="1"/>
    <col min="13301" max="13305" width="6.5703125" style="19" customWidth="1"/>
    <col min="13306" max="13306" width="7.7109375" style="19" customWidth="1"/>
    <col min="13307" max="13307" width="7.28515625" style="19" customWidth="1"/>
    <col min="13308" max="13308" width="9.140625" style="19" customWidth="1"/>
    <col min="13309" max="13309" width="1.85546875" style="19" customWidth="1"/>
    <col min="13310" max="13544" width="9.140625" style="19"/>
    <col min="13545" max="13545" width="3.140625" style="19" customWidth="1"/>
    <col min="13546" max="13546" width="8.85546875" style="19" customWidth="1"/>
    <col min="13547" max="13547" width="22.42578125" style="19" customWidth="1"/>
    <col min="13548" max="13549" width="6.7109375" style="19" customWidth="1"/>
    <col min="13550" max="13550" width="0.7109375" style="19" customWidth="1"/>
    <col min="13551" max="13551" width="5.85546875" style="19" customWidth="1"/>
    <col min="13552" max="13553" width="0.7109375" style="19" customWidth="1"/>
    <col min="13554" max="13554" width="5.85546875" style="19" customWidth="1"/>
    <col min="13555" max="13555" width="0.7109375" style="19" customWidth="1"/>
    <col min="13556" max="13556" width="21" style="19" customWidth="1"/>
    <col min="13557" max="13561" width="6.5703125" style="19" customWidth="1"/>
    <col min="13562" max="13562" width="7.7109375" style="19" customWidth="1"/>
    <col min="13563" max="13563" width="7.28515625" style="19" customWidth="1"/>
    <col min="13564" max="13564" width="9.140625" style="19" customWidth="1"/>
    <col min="13565" max="13565" width="1.85546875" style="19" customWidth="1"/>
    <col min="13566" max="13800" width="9.140625" style="19"/>
    <col min="13801" max="13801" width="3.140625" style="19" customWidth="1"/>
    <col min="13802" max="13802" width="8.85546875" style="19" customWidth="1"/>
    <col min="13803" max="13803" width="22.42578125" style="19" customWidth="1"/>
    <col min="13804" max="13805" width="6.7109375" style="19" customWidth="1"/>
    <col min="13806" max="13806" width="0.7109375" style="19" customWidth="1"/>
    <col min="13807" max="13807" width="5.85546875" style="19" customWidth="1"/>
    <col min="13808" max="13809" width="0.7109375" style="19" customWidth="1"/>
    <col min="13810" max="13810" width="5.85546875" style="19" customWidth="1"/>
    <col min="13811" max="13811" width="0.7109375" style="19" customWidth="1"/>
    <col min="13812" max="13812" width="21" style="19" customWidth="1"/>
    <col min="13813" max="13817" width="6.5703125" style="19" customWidth="1"/>
    <col min="13818" max="13818" width="7.7109375" style="19" customWidth="1"/>
    <col min="13819" max="13819" width="7.28515625" style="19" customWidth="1"/>
    <col min="13820" max="13820" width="9.140625" style="19" customWidth="1"/>
    <col min="13821" max="13821" width="1.85546875" style="19" customWidth="1"/>
    <col min="13822" max="14056" width="9.140625" style="19"/>
    <col min="14057" max="14057" width="3.140625" style="19" customWidth="1"/>
    <col min="14058" max="14058" width="8.85546875" style="19" customWidth="1"/>
    <col min="14059" max="14059" width="22.42578125" style="19" customWidth="1"/>
    <col min="14060" max="14061" width="6.7109375" style="19" customWidth="1"/>
    <col min="14062" max="14062" width="0.7109375" style="19" customWidth="1"/>
    <col min="14063" max="14063" width="5.85546875" style="19" customWidth="1"/>
    <col min="14064" max="14065" width="0.7109375" style="19" customWidth="1"/>
    <col min="14066" max="14066" width="5.85546875" style="19" customWidth="1"/>
    <col min="14067" max="14067" width="0.7109375" style="19" customWidth="1"/>
    <col min="14068" max="14068" width="21" style="19" customWidth="1"/>
    <col min="14069" max="14073" width="6.5703125" style="19" customWidth="1"/>
    <col min="14074" max="14074" width="7.7109375" style="19" customWidth="1"/>
    <col min="14075" max="14075" width="7.28515625" style="19" customWidth="1"/>
    <col min="14076" max="14076" width="9.140625" style="19" customWidth="1"/>
    <col min="14077" max="14077" width="1.85546875" style="19" customWidth="1"/>
    <col min="14078" max="14312" width="9.140625" style="19"/>
    <col min="14313" max="14313" width="3.140625" style="19" customWidth="1"/>
    <col min="14314" max="14314" width="8.85546875" style="19" customWidth="1"/>
    <col min="14315" max="14315" width="22.42578125" style="19" customWidth="1"/>
    <col min="14316" max="14317" width="6.7109375" style="19" customWidth="1"/>
    <col min="14318" max="14318" width="0.7109375" style="19" customWidth="1"/>
    <col min="14319" max="14319" width="5.85546875" style="19" customWidth="1"/>
    <col min="14320" max="14321" width="0.7109375" style="19" customWidth="1"/>
    <col min="14322" max="14322" width="5.85546875" style="19" customWidth="1"/>
    <col min="14323" max="14323" width="0.7109375" style="19" customWidth="1"/>
    <col min="14324" max="14324" width="21" style="19" customWidth="1"/>
    <col min="14325" max="14329" width="6.5703125" style="19" customWidth="1"/>
    <col min="14330" max="14330" width="7.7109375" style="19" customWidth="1"/>
    <col min="14331" max="14331" width="7.28515625" style="19" customWidth="1"/>
    <col min="14332" max="14332" width="9.140625" style="19" customWidth="1"/>
    <col min="14333" max="14333" width="1.85546875" style="19" customWidth="1"/>
    <col min="14334" max="14568" width="9.140625" style="19"/>
    <col min="14569" max="14569" width="3.140625" style="19" customWidth="1"/>
    <col min="14570" max="14570" width="8.85546875" style="19" customWidth="1"/>
    <col min="14571" max="14571" width="22.42578125" style="19" customWidth="1"/>
    <col min="14572" max="14573" width="6.7109375" style="19" customWidth="1"/>
    <col min="14574" max="14574" width="0.7109375" style="19" customWidth="1"/>
    <col min="14575" max="14575" width="5.85546875" style="19" customWidth="1"/>
    <col min="14576" max="14577" width="0.7109375" style="19" customWidth="1"/>
    <col min="14578" max="14578" width="5.85546875" style="19" customWidth="1"/>
    <col min="14579" max="14579" width="0.7109375" style="19" customWidth="1"/>
    <col min="14580" max="14580" width="21" style="19" customWidth="1"/>
    <col min="14581" max="14585" width="6.5703125" style="19" customWidth="1"/>
    <col min="14586" max="14586" width="7.7109375" style="19" customWidth="1"/>
    <col min="14587" max="14587" width="7.28515625" style="19" customWidth="1"/>
    <col min="14588" max="14588" width="9.140625" style="19" customWidth="1"/>
    <col min="14589" max="14589" width="1.85546875" style="19" customWidth="1"/>
    <col min="14590" max="14824" width="9.140625" style="19"/>
    <col min="14825" max="14825" width="3.140625" style="19" customWidth="1"/>
    <col min="14826" max="14826" width="8.85546875" style="19" customWidth="1"/>
    <col min="14827" max="14827" width="22.42578125" style="19" customWidth="1"/>
    <col min="14828" max="14829" width="6.7109375" style="19" customWidth="1"/>
    <col min="14830" max="14830" width="0.7109375" style="19" customWidth="1"/>
    <col min="14831" max="14831" width="5.85546875" style="19" customWidth="1"/>
    <col min="14832" max="14833" width="0.7109375" style="19" customWidth="1"/>
    <col min="14834" max="14834" width="5.85546875" style="19" customWidth="1"/>
    <col min="14835" max="14835" width="0.7109375" style="19" customWidth="1"/>
    <col min="14836" max="14836" width="21" style="19" customWidth="1"/>
    <col min="14837" max="14841" width="6.5703125" style="19" customWidth="1"/>
    <col min="14842" max="14842" width="7.7109375" style="19" customWidth="1"/>
    <col min="14843" max="14843" width="7.28515625" style="19" customWidth="1"/>
    <col min="14844" max="14844" width="9.140625" style="19" customWidth="1"/>
    <col min="14845" max="14845" width="1.85546875" style="19" customWidth="1"/>
    <col min="14846" max="15080" width="9.140625" style="19"/>
    <col min="15081" max="15081" width="3.140625" style="19" customWidth="1"/>
    <col min="15082" max="15082" width="8.85546875" style="19" customWidth="1"/>
    <col min="15083" max="15083" width="22.42578125" style="19" customWidth="1"/>
    <col min="15084" max="15085" width="6.7109375" style="19" customWidth="1"/>
    <col min="15086" max="15086" width="0.7109375" style="19" customWidth="1"/>
    <col min="15087" max="15087" width="5.85546875" style="19" customWidth="1"/>
    <col min="15088" max="15089" width="0.7109375" style="19" customWidth="1"/>
    <col min="15090" max="15090" width="5.85546875" style="19" customWidth="1"/>
    <col min="15091" max="15091" width="0.7109375" style="19" customWidth="1"/>
    <col min="15092" max="15092" width="21" style="19" customWidth="1"/>
    <col min="15093" max="15097" width="6.5703125" style="19" customWidth="1"/>
    <col min="15098" max="15098" width="7.7109375" style="19" customWidth="1"/>
    <col min="15099" max="15099" width="7.28515625" style="19" customWidth="1"/>
    <col min="15100" max="15100" width="9.140625" style="19" customWidth="1"/>
    <col min="15101" max="15101" width="1.85546875" style="19" customWidth="1"/>
    <col min="15102" max="15336" width="9.140625" style="19"/>
    <col min="15337" max="15337" width="3.140625" style="19" customWidth="1"/>
    <col min="15338" max="15338" width="8.85546875" style="19" customWidth="1"/>
    <col min="15339" max="15339" width="22.42578125" style="19" customWidth="1"/>
    <col min="15340" max="15341" width="6.7109375" style="19" customWidth="1"/>
    <col min="15342" max="15342" width="0.7109375" style="19" customWidth="1"/>
    <col min="15343" max="15343" width="5.85546875" style="19" customWidth="1"/>
    <col min="15344" max="15345" width="0.7109375" style="19" customWidth="1"/>
    <col min="15346" max="15346" width="5.85546875" style="19" customWidth="1"/>
    <col min="15347" max="15347" width="0.7109375" style="19" customWidth="1"/>
    <col min="15348" max="15348" width="21" style="19" customWidth="1"/>
    <col min="15349" max="15353" width="6.5703125" style="19" customWidth="1"/>
    <col min="15354" max="15354" width="7.7109375" style="19" customWidth="1"/>
    <col min="15355" max="15355" width="7.28515625" style="19" customWidth="1"/>
    <col min="15356" max="15356" width="9.140625" style="19" customWidth="1"/>
    <col min="15357" max="15357" width="1.85546875" style="19" customWidth="1"/>
    <col min="15358" max="15592" width="9.140625" style="19"/>
    <col min="15593" max="15593" width="3.140625" style="19" customWidth="1"/>
    <col min="15594" max="15594" width="8.85546875" style="19" customWidth="1"/>
    <col min="15595" max="15595" width="22.42578125" style="19" customWidth="1"/>
    <col min="15596" max="15597" width="6.7109375" style="19" customWidth="1"/>
    <col min="15598" max="15598" width="0.7109375" style="19" customWidth="1"/>
    <col min="15599" max="15599" width="5.85546875" style="19" customWidth="1"/>
    <col min="15600" max="15601" width="0.7109375" style="19" customWidth="1"/>
    <col min="15602" max="15602" width="5.85546875" style="19" customWidth="1"/>
    <col min="15603" max="15603" width="0.7109375" style="19" customWidth="1"/>
    <col min="15604" max="15604" width="21" style="19" customWidth="1"/>
    <col min="15605" max="15609" width="6.5703125" style="19" customWidth="1"/>
    <col min="15610" max="15610" width="7.7109375" style="19" customWidth="1"/>
    <col min="15611" max="15611" width="7.28515625" style="19" customWidth="1"/>
    <col min="15612" max="15612" width="9.140625" style="19" customWidth="1"/>
    <col min="15613" max="15613" width="1.85546875" style="19" customWidth="1"/>
    <col min="15614" max="15848" width="9.140625" style="19"/>
    <col min="15849" max="15849" width="3.140625" style="19" customWidth="1"/>
    <col min="15850" max="15850" width="8.85546875" style="19" customWidth="1"/>
    <col min="15851" max="15851" width="22.42578125" style="19" customWidth="1"/>
    <col min="15852" max="15853" width="6.7109375" style="19" customWidth="1"/>
    <col min="15854" max="15854" width="0.7109375" style="19" customWidth="1"/>
    <col min="15855" max="15855" width="5.85546875" style="19" customWidth="1"/>
    <col min="15856" max="15857" width="0.7109375" style="19" customWidth="1"/>
    <col min="15858" max="15858" width="5.85546875" style="19" customWidth="1"/>
    <col min="15859" max="15859" width="0.7109375" style="19" customWidth="1"/>
    <col min="15860" max="15860" width="21" style="19" customWidth="1"/>
    <col min="15861" max="15865" width="6.5703125" style="19" customWidth="1"/>
    <col min="15866" max="15866" width="7.7109375" style="19" customWidth="1"/>
    <col min="15867" max="15867" width="7.28515625" style="19" customWidth="1"/>
    <col min="15868" max="15868" width="9.140625" style="19" customWidth="1"/>
    <col min="15869" max="15869" width="1.85546875" style="19" customWidth="1"/>
    <col min="15870" max="16104" width="9.140625" style="19"/>
    <col min="16105" max="16105" width="3.140625" style="19" customWidth="1"/>
    <col min="16106" max="16106" width="8.85546875" style="19" customWidth="1"/>
    <col min="16107" max="16107" width="22.42578125" style="19" customWidth="1"/>
    <col min="16108" max="16109" width="6.7109375" style="19" customWidth="1"/>
    <col min="16110" max="16110" width="0.7109375" style="19" customWidth="1"/>
    <col min="16111" max="16111" width="5.85546875" style="19" customWidth="1"/>
    <col min="16112" max="16113" width="0.7109375" style="19" customWidth="1"/>
    <col min="16114" max="16114" width="5.85546875" style="19" customWidth="1"/>
    <col min="16115" max="16115" width="0.7109375" style="19" customWidth="1"/>
    <col min="16116" max="16116" width="21" style="19" customWidth="1"/>
    <col min="16117" max="16121" width="6.5703125" style="19" customWidth="1"/>
    <col min="16122" max="16122" width="7.7109375" style="19" customWidth="1"/>
    <col min="16123" max="16123" width="7.28515625" style="19" customWidth="1"/>
    <col min="16124" max="16124" width="9.140625" style="19" customWidth="1"/>
    <col min="16125" max="16125" width="1.85546875" style="19" customWidth="1"/>
    <col min="16126" max="16384" width="9.140625" style="19"/>
  </cols>
  <sheetData>
    <row r="1" spans="1:6" s="17" customFormat="1" ht="41.25" customHeight="1">
      <c r="A1" s="56" t="s">
        <v>455</v>
      </c>
      <c r="B1" s="56"/>
      <c r="C1" s="56"/>
      <c r="D1" s="56"/>
      <c r="E1" s="56"/>
      <c r="F1" s="56"/>
    </row>
    <row r="2" spans="1:6" s="17" customFormat="1" ht="41.25" customHeight="1">
      <c r="A2" s="57" t="s">
        <v>456</v>
      </c>
      <c r="B2" s="57"/>
      <c r="C2" s="57"/>
      <c r="D2" s="57"/>
      <c r="E2" s="57"/>
      <c r="F2" s="57"/>
    </row>
    <row r="3" spans="1:6" s="18" customFormat="1" ht="83.25">
      <c r="A3" s="179" t="s">
        <v>458</v>
      </c>
      <c r="B3" s="58" t="s">
        <v>457</v>
      </c>
      <c r="C3" s="54" t="s">
        <v>459</v>
      </c>
      <c r="D3" s="54" t="s">
        <v>460</v>
      </c>
      <c r="E3" s="54" t="s">
        <v>461</v>
      </c>
      <c r="F3" s="54" t="s">
        <v>462</v>
      </c>
    </row>
    <row r="4" spans="1:6" ht="12.75">
      <c r="A4" s="19"/>
      <c r="B4" s="59" t="s">
        <v>899</v>
      </c>
      <c r="C4" s="176"/>
      <c r="D4" s="93"/>
      <c r="E4" s="93"/>
      <c r="F4" s="93"/>
    </row>
    <row r="5" spans="1:6" ht="38.25">
      <c r="A5" s="60">
        <v>1</v>
      </c>
      <c r="B5" s="61" t="s">
        <v>463</v>
      </c>
      <c r="C5" s="62" t="s">
        <v>885</v>
      </c>
      <c r="D5" s="63">
        <f>1482.9/1000</f>
        <v>1.4829000000000001</v>
      </c>
      <c r="E5" s="20">
        <v>475.67041290073246</v>
      </c>
      <c r="F5" s="20">
        <f>+E5*D5</f>
        <v>705.37165529049616</v>
      </c>
    </row>
    <row r="6" spans="1:6" ht="12.75">
      <c r="A6" s="60">
        <f>A5+1</f>
        <v>2</v>
      </c>
      <c r="B6" s="61" t="s">
        <v>464</v>
      </c>
      <c r="C6" s="62" t="s">
        <v>886</v>
      </c>
      <c r="D6" s="63">
        <f>78.1/100+16/100</f>
        <v>0.94099999999999995</v>
      </c>
      <c r="E6" s="20">
        <v>239.85772452526496</v>
      </c>
      <c r="F6" s="20">
        <f>+E6*D6</f>
        <v>225.70611877827432</v>
      </c>
    </row>
    <row r="7" spans="1:6" ht="25.5">
      <c r="A7" s="60">
        <f>A6+1</f>
        <v>3</v>
      </c>
      <c r="B7" s="61" t="s">
        <v>465</v>
      </c>
      <c r="C7" s="62" t="s">
        <v>885</v>
      </c>
      <c r="D7" s="63">
        <f>314/1000</f>
        <v>0.314</v>
      </c>
      <c r="E7" s="20">
        <v>59.19838847379156</v>
      </c>
      <c r="F7" s="20">
        <f>+E7*D7</f>
        <v>18.588293980770551</v>
      </c>
    </row>
    <row r="8" spans="1:6" ht="38.25">
      <c r="A8" s="60">
        <f>A7+1</f>
        <v>4</v>
      </c>
      <c r="B8" s="61" t="s">
        <v>466</v>
      </c>
      <c r="C8" s="62" t="s">
        <v>885</v>
      </c>
      <c r="D8" s="63">
        <f>1090.8/1000+16/1000</f>
        <v>1.1068</v>
      </c>
      <c r="E8" s="20">
        <v>583.53461306029135</v>
      </c>
      <c r="F8" s="20">
        <f>+E8*D8</f>
        <v>645.85610973513042</v>
      </c>
    </row>
    <row r="9" spans="1:6" ht="25.5">
      <c r="A9" s="60">
        <f>A8+1</f>
        <v>5</v>
      </c>
      <c r="B9" s="61" t="s">
        <v>467</v>
      </c>
      <c r="C9" s="62" t="s">
        <v>892</v>
      </c>
      <c r="D9" s="20">
        <f>1090.8*1.6+16*1.6</f>
        <v>1770.8799999999999</v>
      </c>
      <c r="E9" s="20">
        <v>2.3522538466407248</v>
      </c>
      <c r="F9" s="20">
        <f>+E9*D9</f>
        <v>4165.5592919391265</v>
      </c>
    </row>
    <row r="10" spans="1:6" ht="12.75">
      <c r="A10" s="64"/>
      <c r="B10" s="59" t="s">
        <v>468</v>
      </c>
      <c r="C10" s="65"/>
      <c r="D10" s="27"/>
      <c r="E10" s="27"/>
      <c r="F10" s="66">
        <f>SUM(F5:F9)</f>
        <v>5761.0814697237984</v>
      </c>
    </row>
    <row r="11" spans="1:6" ht="12.75">
      <c r="A11" s="19"/>
      <c r="B11" s="59" t="s">
        <v>469</v>
      </c>
      <c r="C11" s="176"/>
      <c r="D11" s="93"/>
      <c r="E11" s="93"/>
      <c r="F11" s="93"/>
    </row>
    <row r="12" spans="1:6" ht="12.75">
      <c r="A12" s="19"/>
      <c r="B12" s="59" t="s">
        <v>470</v>
      </c>
      <c r="C12" s="180"/>
      <c r="D12" s="93"/>
      <c r="E12" s="93"/>
      <c r="F12" s="93"/>
    </row>
    <row r="13" spans="1:6" ht="25.5">
      <c r="A13" s="60">
        <f>A9</f>
        <v>5</v>
      </c>
      <c r="B13" s="61" t="s">
        <v>476</v>
      </c>
      <c r="C13" s="62" t="s">
        <v>887</v>
      </c>
      <c r="D13" s="20">
        <v>16.100000000000001</v>
      </c>
      <c r="E13" s="20">
        <v>17.398452015525894</v>
      </c>
      <c r="F13" s="20">
        <f>+E13*D13</f>
        <v>280.11507744996692</v>
      </c>
    </row>
    <row r="14" spans="1:6" ht="25.5">
      <c r="A14" s="60">
        <f>A13+1</f>
        <v>6</v>
      </c>
      <c r="B14" s="61" t="s">
        <v>471</v>
      </c>
      <c r="C14" s="62" t="s">
        <v>887</v>
      </c>
      <c r="D14" s="20">
        <v>16.100000000000001</v>
      </c>
      <c r="E14" s="20">
        <v>40.929778658343317</v>
      </c>
      <c r="F14" s="20">
        <f>+E14*D14</f>
        <v>658.96943639932749</v>
      </c>
    </row>
    <row r="15" spans="1:6" ht="25.5">
      <c r="A15" s="60">
        <f>A14+1</f>
        <v>7</v>
      </c>
      <c r="B15" s="61" t="s">
        <v>477</v>
      </c>
      <c r="C15" s="62" t="s">
        <v>887</v>
      </c>
      <c r="D15" s="20">
        <v>75.7</v>
      </c>
      <c r="E15" s="20">
        <v>93.819906469515871</v>
      </c>
      <c r="F15" s="20">
        <f>+E15*D15</f>
        <v>7102.1669197423516</v>
      </c>
    </row>
    <row r="16" spans="1:6" ht="12.75">
      <c r="A16" s="60">
        <f>A15+1</f>
        <v>8</v>
      </c>
      <c r="B16" s="61" t="s">
        <v>472</v>
      </c>
      <c r="C16" s="62" t="s">
        <v>892</v>
      </c>
      <c r="D16" s="68">
        <f>2901.8/1000</f>
        <v>2.9018000000000002</v>
      </c>
      <c r="E16" s="20">
        <v>426.7217053655022</v>
      </c>
      <c r="F16" s="20">
        <f>+E16*D16</f>
        <v>1238.2610446296144</v>
      </c>
    </row>
    <row r="17" spans="1:6" ht="12.75">
      <c r="A17" s="60">
        <f>A16+1</f>
        <v>9</v>
      </c>
      <c r="B17" s="61" t="s">
        <v>473</v>
      </c>
      <c r="C17" s="62" t="s">
        <v>892</v>
      </c>
      <c r="D17" s="68">
        <f>2002.2/1000</f>
        <v>2.0022000000000002</v>
      </c>
      <c r="E17" s="20">
        <v>409.35036444522655</v>
      </c>
      <c r="F17" s="20">
        <f>+E17*D17</f>
        <v>819.60129969223271</v>
      </c>
    </row>
    <row r="18" spans="1:6" ht="51">
      <c r="A18" s="60">
        <f>A17+1</f>
        <v>10</v>
      </c>
      <c r="B18" s="61" t="s">
        <v>478</v>
      </c>
      <c r="C18" s="62" t="s">
        <v>883</v>
      </c>
      <c r="D18" s="20">
        <f>563/100</f>
        <v>5.63</v>
      </c>
      <c r="E18" s="20">
        <v>127.60863915366299</v>
      </c>
      <c r="F18" s="20">
        <f>+E18*D18</f>
        <v>718.43663843512263</v>
      </c>
    </row>
    <row r="19" spans="1:6" ht="12.75">
      <c r="A19" s="19"/>
      <c r="B19" s="59" t="s">
        <v>479</v>
      </c>
      <c r="C19" s="176"/>
      <c r="D19" s="93"/>
      <c r="E19" s="20">
        <v>0</v>
      </c>
      <c r="F19" s="20">
        <f>+E19*D19</f>
        <v>0</v>
      </c>
    </row>
    <row r="20" spans="1:6" ht="25.5">
      <c r="A20" s="60">
        <f>A18+1</f>
        <v>11</v>
      </c>
      <c r="B20" s="61" t="s">
        <v>480</v>
      </c>
      <c r="C20" s="62" t="s">
        <v>887</v>
      </c>
      <c r="D20" s="20">
        <v>33</v>
      </c>
      <c r="E20" s="20">
        <v>17.398452015525894</v>
      </c>
      <c r="F20" s="20">
        <f>+E20*D20</f>
        <v>574.1489165123545</v>
      </c>
    </row>
    <row r="21" spans="1:6" ht="38.25">
      <c r="A21" s="60">
        <f>A20+1</f>
        <v>12</v>
      </c>
      <c r="B21" s="61" t="s">
        <v>481</v>
      </c>
      <c r="C21" s="62" t="s">
        <v>887</v>
      </c>
      <c r="D21" s="20">
        <v>33</v>
      </c>
      <c r="E21" s="20">
        <v>48.329036706366821</v>
      </c>
      <c r="F21" s="20">
        <f>+E21*D21</f>
        <v>1594.8582113101052</v>
      </c>
    </row>
    <row r="22" spans="1:6" ht="12.75">
      <c r="A22" s="60">
        <f>A21+1</f>
        <v>13</v>
      </c>
      <c r="B22" s="61" t="s">
        <v>482</v>
      </c>
      <c r="C22" s="62" t="s">
        <v>884</v>
      </c>
      <c r="D22" s="20">
        <v>350</v>
      </c>
      <c r="E22" s="20">
        <v>1.6567525659183171</v>
      </c>
      <c r="F22" s="20">
        <f>+E22*D22</f>
        <v>579.86339807141098</v>
      </c>
    </row>
    <row r="23" spans="1:6" ht="38.25">
      <c r="A23" s="60">
        <f>A22+1</f>
        <v>14</v>
      </c>
      <c r="B23" s="61" t="s">
        <v>483</v>
      </c>
      <c r="C23" s="62" t="s">
        <v>887</v>
      </c>
      <c r="D23" s="20">
        <v>5.4</v>
      </c>
      <c r="E23" s="20">
        <v>68.673598658997307</v>
      </c>
      <c r="F23" s="20">
        <f>+E23*D23</f>
        <v>370.83743275858546</v>
      </c>
    </row>
    <row r="24" spans="1:6" ht="38.25">
      <c r="A24" s="60">
        <f>A23+1</f>
        <v>15</v>
      </c>
      <c r="B24" s="61" t="s">
        <v>484</v>
      </c>
      <c r="C24" s="62" t="s">
        <v>887</v>
      </c>
      <c r="D24" s="20">
        <v>5.7</v>
      </c>
      <c r="E24" s="20">
        <v>90.783311663084561</v>
      </c>
      <c r="F24" s="20">
        <f>+E24*D24</f>
        <v>517.46487647958202</v>
      </c>
    </row>
    <row r="25" spans="1:6" ht="12.75">
      <c r="A25" s="60">
        <f>A23+1</f>
        <v>15</v>
      </c>
      <c r="B25" s="61" t="s">
        <v>472</v>
      </c>
      <c r="C25" s="62" t="s">
        <v>892</v>
      </c>
      <c r="D25" s="68">
        <f>505.6/1000+338.8/1000+413.8/1000</f>
        <v>1.2582</v>
      </c>
      <c r="E25" s="20">
        <v>426.7217053655022</v>
      </c>
      <c r="F25" s="20">
        <f>+E25*D25</f>
        <v>536.90124969087492</v>
      </c>
    </row>
    <row r="26" spans="1:6" ht="12.75">
      <c r="A26" s="60">
        <f>A25+1</f>
        <v>16</v>
      </c>
      <c r="B26" s="61" t="s">
        <v>473</v>
      </c>
      <c r="C26" s="62" t="s">
        <v>892</v>
      </c>
      <c r="D26" s="68">
        <f>35.7/1000</f>
        <v>3.5700000000000003E-2</v>
      </c>
      <c r="E26" s="20">
        <v>409.35036444522655</v>
      </c>
      <c r="F26" s="20">
        <f>+E26*D26</f>
        <v>14.613808010694589</v>
      </c>
    </row>
    <row r="27" spans="1:6" ht="12.75">
      <c r="A27" s="19"/>
      <c r="B27" s="59" t="s">
        <v>485</v>
      </c>
      <c r="C27" s="176"/>
      <c r="D27" s="59"/>
      <c r="E27" s="20">
        <v>0</v>
      </c>
      <c r="F27" s="20">
        <f>+E27*D27</f>
        <v>0</v>
      </c>
    </row>
    <row r="28" spans="1:6" ht="38.25">
      <c r="A28" s="60">
        <f>A26+1</f>
        <v>17</v>
      </c>
      <c r="B28" s="61" t="s">
        <v>486</v>
      </c>
      <c r="C28" s="62" t="s">
        <v>887</v>
      </c>
      <c r="D28" s="20">
        <v>26.8</v>
      </c>
      <c r="E28" s="20">
        <v>132.14380784251773</v>
      </c>
      <c r="F28" s="20">
        <f>+E28*D28</f>
        <v>3541.4540501794754</v>
      </c>
    </row>
    <row r="29" spans="1:6" ht="25.5">
      <c r="A29" s="60">
        <f>A28+1</f>
        <v>18</v>
      </c>
      <c r="B29" s="61" t="s">
        <v>487</v>
      </c>
      <c r="C29" s="62" t="s">
        <v>887</v>
      </c>
      <c r="D29" s="20">
        <v>40.200000000000003</v>
      </c>
      <c r="E29" s="20">
        <v>120.22619957477191</v>
      </c>
      <c r="F29" s="20">
        <f>+E29*D29</f>
        <v>4833.0932229058308</v>
      </c>
    </row>
    <row r="30" spans="1:6" ht="38.25">
      <c r="A30" s="60">
        <f>A29+1</f>
        <v>19</v>
      </c>
      <c r="B30" s="61" t="s">
        <v>488</v>
      </c>
      <c r="C30" s="62" t="s">
        <v>887</v>
      </c>
      <c r="D30" s="20">
        <v>61.4</v>
      </c>
      <c r="E30" s="20">
        <v>108.42700726614173</v>
      </c>
      <c r="F30" s="20">
        <f>+E30*D30</f>
        <v>6657.4182461411019</v>
      </c>
    </row>
    <row r="31" spans="1:6" ht="12.75">
      <c r="A31" s="60">
        <f>A30+1</f>
        <v>20</v>
      </c>
      <c r="B31" s="61" t="s">
        <v>472</v>
      </c>
      <c r="C31" s="62" t="s">
        <v>892</v>
      </c>
      <c r="D31" s="68">
        <f>17671.05/1000</f>
        <v>17.671050000000001</v>
      </c>
      <c r="E31" s="20">
        <v>426.7217053655022</v>
      </c>
      <c r="F31" s="20">
        <f>+E31*D31</f>
        <v>7540.6205915990586</v>
      </c>
    </row>
    <row r="32" spans="1:6" ht="12.75">
      <c r="A32" s="60">
        <f>A31+1</f>
        <v>21</v>
      </c>
      <c r="B32" s="61" t="s">
        <v>474</v>
      </c>
      <c r="C32" s="62" t="s">
        <v>892</v>
      </c>
      <c r="D32" s="68">
        <f>6309.98/1000</f>
        <v>6.3099799999999995</v>
      </c>
      <c r="E32" s="20">
        <v>409.35036444522655</v>
      </c>
      <c r="F32" s="20">
        <f>+E32*D32</f>
        <v>2582.9926126420905</v>
      </c>
    </row>
    <row r="33" spans="1:6" ht="12.75">
      <c r="A33" s="60">
        <f>A32+1</f>
        <v>22</v>
      </c>
      <c r="B33" s="61" t="s">
        <v>475</v>
      </c>
      <c r="C33" s="62" t="s">
        <v>892</v>
      </c>
      <c r="D33" s="68">
        <f>(347.6+351.7+13.2)/1000</f>
        <v>0.71250000000000002</v>
      </c>
      <c r="E33" s="20">
        <v>595.41871192032954</v>
      </c>
      <c r="F33" s="20">
        <f>+E33*D33</f>
        <v>424.23583224323482</v>
      </c>
    </row>
    <row r="34" spans="1:6" ht="12.75">
      <c r="A34" s="19"/>
      <c r="B34" s="59" t="s">
        <v>489</v>
      </c>
      <c r="C34" s="176"/>
      <c r="D34" s="93"/>
      <c r="E34" s="20">
        <v>0</v>
      </c>
      <c r="F34" s="20">
        <f>+E34*D34</f>
        <v>0</v>
      </c>
    </row>
    <row r="35" spans="1:6" ht="51">
      <c r="A35" s="60">
        <f>A33+1</f>
        <v>23</v>
      </c>
      <c r="B35" s="61" t="s">
        <v>490</v>
      </c>
      <c r="C35" s="62" t="s">
        <v>887</v>
      </c>
      <c r="D35" s="20">
        <v>26.7</v>
      </c>
      <c r="E35" s="20">
        <v>84.423008196920591</v>
      </c>
      <c r="F35" s="20">
        <f>+E35*D35</f>
        <v>2254.0943188577799</v>
      </c>
    </row>
    <row r="36" spans="1:6" ht="25.5">
      <c r="A36" s="60">
        <f>A35+1</f>
        <v>24</v>
      </c>
      <c r="B36" s="61" t="s">
        <v>491</v>
      </c>
      <c r="C36" s="62" t="s">
        <v>887</v>
      </c>
      <c r="D36" s="20">
        <v>2.1</v>
      </c>
      <c r="E36" s="20">
        <v>105.98430200048858</v>
      </c>
      <c r="F36" s="20">
        <f>+E36*D36</f>
        <v>222.56703420102605</v>
      </c>
    </row>
    <row r="37" spans="1:6" ht="12.75">
      <c r="A37" s="60">
        <f>A36+1</f>
        <v>25</v>
      </c>
      <c r="B37" s="61" t="s">
        <v>472</v>
      </c>
      <c r="C37" s="62" t="s">
        <v>892</v>
      </c>
      <c r="D37" s="68">
        <f>8123.04/1000</f>
        <v>8.1230399999999996</v>
      </c>
      <c r="E37" s="20">
        <v>426.7217053655022</v>
      </c>
      <c r="F37" s="20">
        <f>+E37*D37</f>
        <v>3466.2774815521889</v>
      </c>
    </row>
    <row r="38" spans="1:6" ht="12.75">
      <c r="A38" s="60">
        <f>A37+1</f>
        <v>26</v>
      </c>
      <c r="B38" s="61" t="s">
        <v>473</v>
      </c>
      <c r="C38" s="62" t="s">
        <v>892</v>
      </c>
      <c r="D38" s="63">
        <f>349.44/1000</f>
        <v>0.34943999999999997</v>
      </c>
      <c r="E38" s="20">
        <v>409.35036444522655</v>
      </c>
      <c r="F38" s="20">
        <f>+E38*D38</f>
        <v>143.04339135173996</v>
      </c>
    </row>
    <row r="39" spans="1:6" ht="51">
      <c r="A39" s="60">
        <f>A37+1</f>
        <v>26</v>
      </c>
      <c r="B39" s="61" t="s">
        <v>492</v>
      </c>
      <c r="C39" s="62" t="s">
        <v>887</v>
      </c>
      <c r="D39" s="20">
        <v>27.9</v>
      </c>
      <c r="E39" s="20">
        <v>84.423008196920591</v>
      </c>
      <c r="F39" s="20">
        <f>+E39*D39</f>
        <v>2355.4019286940843</v>
      </c>
    </row>
    <row r="40" spans="1:6" ht="25.5">
      <c r="A40" s="60">
        <f>A39+1</f>
        <v>27</v>
      </c>
      <c r="B40" s="61" t="s">
        <v>491</v>
      </c>
      <c r="C40" s="62" t="s">
        <v>887</v>
      </c>
      <c r="D40" s="20">
        <v>0.8</v>
      </c>
      <c r="E40" s="20">
        <v>105.98430200048858</v>
      </c>
      <c r="F40" s="20">
        <f>+E40*D40</f>
        <v>84.787441600390878</v>
      </c>
    </row>
    <row r="41" spans="1:6" ht="12.75">
      <c r="A41" s="60">
        <f>A40+1</f>
        <v>28</v>
      </c>
      <c r="B41" s="61" t="s">
        <v>472</v>
      </c>
      <c r="C41" s="62" t="s">
        <v>892</v>
      </c>
      <c r="D41" s="68">
        <f>8250.3/1000</f>
        <v>8.2502999999999993</v>
      </c>
      <c r="E41" s="20">
        <v>426.7217053655022</v>
      </c>
      <c r="F41" s="20">
        <f>+E41*D41</f>
        <v>3520.5820857770027</v>
      </c>
    </row>
    <row r="42" spans="1:6" ht="12.75">
      <c r="A42" s="60">
        <f>A41+1</f>
        <v>29</v>
      </c>
      <c r="B42" s="61" t="s">
        <v>473</v>
      </c>
      <c r="C42" s="62" t="s">
        <v>892</v>
      </c>
      <c r="D42" s="63">
        <f>321.84/1000</f>
        <v>0.32183999999999996</v>
      </c>
      <c r="E42" s="20">
        <v>409.35036444522655</v>
      </c>
      <c r="F42" s="20">
        <f>+E42*D42</f>
        <v>131.74532129305169</v>
      </c>
    </row>
    <row r="43" spans="1:6" ht="12.75">
      <c r="A43" s="60">
        <f>A42+1</f>
        <v>30</v>
      </c>
      <c r="B43" s="61" t="s">
        <v>475</v>
      </c>
      <c r="C43" s="62" t="s">
        <v>892</v>
      </c>
      <c r="D43" s="63">
        <f>(347.6+351.7+13.2)/1000</f>
        <v>0.71250000000000002</v>
      </c>
      <c r="E43" s="20">
        <v>713.26696047716098</v>
      </c>
      <c r="F43" s="20">
        <f>+E43*D43</f>
        <v>508.20270933997722</v>
      </c>
    </row>
    <row r="44" spans="1:6" ht="12.75">
      <c r="A44" s="19"/>
      <c r="B44" s="59" t="s">
        <v>493</v>
      </c>
      <c r="C44" s="176"/>
      <c r="D44" s="93"/>
      <c r="E44" s="20">
        <v>0</v>
      </c>
      <c r="F44" s="20">
        <f>+E44*D44</f>
        <v>0</v>
      </c>
    </row>
    <row r="45" spans="1:6" ht="25.5">
      <c r="A45" s="60">
        <f>A42+1</f>
        <v>30</v>
      </c>
      <c r="B45" s="61" t="s">
        <v>494</v>
      </c>
      <c r="C45" s="62" t="s">
        <v>887</v>
      </c>
      <c r="D45" s="20">
        <v>88</v>
      </c>
      <c r="E45" s="20">
        <v>28.278870246342859</v>
      </c>
      <c r="F45" s="20">
        <f>+E45*D45</f>
        <v>2488.5405816781717</v>
      </c>
    </row>
    <row r="46" spans="1:6" ht="25.5">
      <c r="A46" s="60">
        <f>A45+1</f>
        <v>31</v>
      </c>
      <c r="B46" s="61" t="s">
        <v>495</v>
      </c>
      <c r="C46" s="62" t="s">
        <v>887</v>
      </c>
      <c r="D46" s="20">
        <f>0.9+1.32+0.7+0.9+0.9+0.9</f>
        <v>5.62</v>
      </c>
      <c r="E46" s="20">
        <v>107.2324968491926</v>
      </c>
      <c r="F46" s="20">
        <f>+E46*D46</f>
        <v>602.64663229246241</v>
      </c>
    </row>
    <row r="47" spans="1:6" ht="12.75">
      <c r="A47" s="60">
        <f>A45+1</f>
        <v>31</v>
      </c>
      <c r="B47" s="61" t="s">
        <v>496</v>
      </c>
      <c r="C47" s="62" t="s">
        <v>892</v>
      </c>
      <c r="D47" s="68">
        <f>D48+D49</f>
        <v>1.1853000000000002</v>
      </c>
      <c r="E47" s="20">
        <v>94.914140113077238</v>
      </c>
      <c r="F47" s="20">
        <f>+E47*D47</f>
        <v>112.50173027603047</v>
      </c>
    </row>
    <row r="48" spans="1:6" ht="12.75">
      <c r="A48" s="60">
        <f>A47+1</f>
        <v>32</v>
      </c>
      <c r="B48" s="61" t="s">
        <v>472</v>
      </c>
      <c r="C48" s="62" t="s">
        <v>892</v>
      </c>
      <c r="D48" s="68">
        <f>(407.3+650.1)/1000</f>
        <v>1.0574000000000001</v>
      </c>
      <c r="E48" s="20">
        <v>426.7217053655022</v>
      </c>
      <c r="F48" s="20">
        <f>+E48*D48</f>
        <v>451.21553125348208</v>
      </c>
    </row>
    <row r="49" spans="1:6" ht="12.75">
      <c r="A49" s="60">
        <f>A48+1</f>
        <v>33</v>
      </c>
      <c r="B49" s="61" t="s">
        <v>473</v>
      </c>
      <c r="C49" s="62" t="s">
        <v>892</v>
      </c>
      <c r="D49" s="63">
        <f>127.9/1000</f>
        <v>0.12790000000000001</v>
      </c>
      <c r="E49" s="20">
        <v>409.35036444522655</v>
      </c>
      <c r="F49" s="20">
        <f>+E49*D49</f>
        <v>52.355911612544482</v>
      </c>
    </row>
    <row r="50" spans="1:6" ht="12.75">
      <c r="A50" s="60">
        <f>A49+1</f>
        <v>34</v>
      </c>
      <c r="B50" s="61" t="s">
        <v>497</v>
      </c>
      <c r="C50" s="62" t="s">
        <v>887</v>
      </c>
      <c r="D50" s="20">
        <v>22</v>
      </c>
      <c r="E50" s="20">
        <v>41.481895357261912</v>
      </c>
      <c r="F50" s="20">
        <f>+E50*D50</f>
        <v>912.60169785976211</v>
      </c>
    </row>
    <row r="51" spans="1:6" ht="12.75">
      <c r="A51" s="64"/>
      <c r="B51" s="59" t="s">
        <v>468</v>
      </c>
      <c r="C51" s="65"/>
      <c r="D51" s="27"/>
      <c r="E51" s="27"/>
      <c r="F51" s="66">
        <f>SUM(F13:F50)</f>
        <v>57892.616662532702</v>
      </c>
    </row>
    <row r="52" spans="1:6" ht="12.75">
      <c r="A52" s="19"/>
      <c r="B52" s="59" t="s">
        <v>498</v>
      </c>
      <c r="C52" s="176"/>
      <c r="D52" s="93"/>
      <c r="E52" s="93"/>
      <c r="F52" s="93"/>
    </row>
    <row r="53" spans="1:6" ht="38.25">
      <c r="A53" s="60">
        <f>A50+1</f>
        <v>35</v>
      </c>
      <c r="B53" s="61" t="s">
        <v>499</v>
      </c>
      <c r="C53" s="62" t="s">
        <v>887</v>
      </c>
      <c r="D53" s="20">
        <v>7.4</v>
      </c>
      <c r="E53" s="20">
        <v>38.334003743897419</v>
      </c>
      <c r="F53" s="20">
        <f>+E53*D53</f>
        <v>283.67162770484094</v>
      </c>
    </row>
    <row r="54" spans="1:6" ht="25.5">
      <c r="A54" s="60">
        <f>A53+1</f>
        <v>36</v>
      </c>
      <c r="B54" s="61" t="s">
        <v>500</v>
      </c>
      <c r="C54" s="62" t="s">
        <v>887</v>
      </c>
      <c r="D54" s="20">
        <v>3.5000000000000003E-2</v>
      </c>
      <c r="E54" s="20">
        <v>99.92526149333213</v>
      </c>
      <c r="F54" s="20">
        <f>+E54*D54</f>
        <v>3.4973841522666249</v>
      </c>
    </row>
    <row r="55" spans="1:6" ht="12.75">
      <c r="A55" s="60">
        <f>A54+1</f>
        <v>37</v>
      </c>
      <c r="B55" s="61" t="s">
        <v>496</v>
      </c>
      <c r="C55" s="62" t="s">
        <v>892</v>
      </c>
      <c r="D55" s="68">
        <f>D56+D57</f>
        <v>0.19926999999999997</v>
      </c>
      <c r="E55" s="20">
        <v>94.914140113077238</v>
      </c>
      <c r="F55" s="20">
        <f>+E55*D55</f>
        <v>18.913540700332899</v>
      </c>
    </row>
    <row r="56" spans="1:6" ht="12.75">
      <c r="A56" s="60">
        <f>A55+1</f>
        <v>38</v>
      </c>
      <c r="B56" s="61" t="s">
        <v>472</v>
      </c>
      <c r="C56" s="62" t="s">
        <v>892</v>
      </c>
      <c r="D56" s="68">
        <f>(85.3+111.1+2.4)/1000</f>
        <v>0.19879999999999998</v>
      </c>
      <c r="E56" s="20">
        <v>564.40781685673903</v>
      </c>
      <c r="F56" s="20">
        <f>+E56*D56</f>
        <v>112.20427399111971</v>
      </c>
    </row>
    <row r="57" spans="1:6" ht="12.75">
      <c r="A57" s="60">
        <f>A56+1</f>
        <v>39</v>
      </c>
      <c r="B57" s="61" t="s">
        <v>474</v>
      </c>
      <c r="C57" s="62" t="s">
        <v>892</v>
      </c>
      <c r="D57" s="63">
        <f>(0.47)/1000</f>
        <v>4.6999999999999999E-4</v>
      </c>
      <c r="E57" s="20">
        <v>514.78859849885839</v>
      </c>
      <c r="F57" s="20">
        <f>+E57*D57</f>
        <v>0.24195064129446345</v>
      </c>
    </row>
    <row r="58" spans="1:6" ht="12.75">
      <c r="A58" s="60">
        <f>A57+1</f>
        <v>40</v>
      </c>
      <c r="B58" s="61" t="s">
        <v>501</v>
      </c>
      <c r="C58" s="62" t="s">
        <v>887</v>
      </c>
      <c r="D58" s="20">
        <v>2.2999999999999998</v>
      </c>
      <c r="E58" s="20">
        <v>40.587457368215198</v>
      </c>
      <c r="F58" s="20">
        <f>+E58*D58</f>
        <v>93.351151946894944</v>
      </c>
    </row>
    <row r="59" spans="1:6" ht="12.75">
      <c r="A59" s="64"/>
      <c r="B59" s="59" t="s">
        <v>468</v>
      </c>
      <c r="C59" s="65"/>
      <c r="D59" s="27"/>
      <c r="E59" s="27"/>
      <c r="F59" s="66">
        <f>SUM(F53:F58)</f>
        <v>511.87992913674958</v>
      </c>
    </row>
    <row r="60" spans="1:6" ht="12.75">
      <c r="A60" s="64"/>
      <c r="B60" s="59" t="s">
        <v>502</v>
      </c>
      <c r="C60" s="65"/>
      <c r="D60" s="27"/>
      <c r="E60" s="27"/>
      <c r="F60" s="66"/>
    </row>
    <row r="61" spans="1:6" ht="38.25">
      <c r="A61" s="60">
        <f>A58+1</f>
        <v>41</v>
      </c>
      <c r="B61" s="61" t="s">
        <v>503</v>
      </c>
      <c r="C61" s="62" t="s">
        <v>887</v>
      </c>
      <c r="D61" s="20">
        <v>2.7</v>
      </c>
      <c r="E61" s="20">
        <v>105.98430200048858</v>
      </c>
      <c r="F61" s="20">
        <f>+E61*D61</f>
        <v>286.15761540131922</v>
      </c>
    </row>
    <row r="62" spans="1:6" ht="12.75">
      <c r="A62" s="60">
        <f>A61+1</f>
        <v>42</v>
      </c>
      <c r="B62" s="61" t="s">
        <v>472</v>
      </c>
      <c r="C62" s="62" t="s">
        <v>892</v>
      </c>
      <c r="D62" s="68">
        <f>202.2/1000</f>
        <v>0.20219999999999999</v>
      </c>
      <c r="E62" s="20">
        <v>426.7217053655022</v>
      </c>
      <c r="F62" s="20">
        <f>+E62*D62</f>
        <v>86.283128824904537</v>
      </c>
    </row>
    <row r="63" spans="1:6" ht="12.75">
      <c r="A63" s="60">
        <f>A62+1</f>
        <v>43</v>
      </c>
      <c r="B63" s="61" t="s">
        <v>473</v>
      </c>
      <c r="C63" s="62" t="s">
        <v>892</v>
      </c>
      <c r="D63" s="63">
        <f>21.7/1000</f>
        <v>2.1700000000000001E-2</v>
      </c>
      <c r="E63" s="20">
        <v>409.35036444522655</v>
      </c>
      <c r="F63" s="20">
        <f>+E63*D63</f>
        <v>8.8829029084614159</v>
      </c>
    </row>
    <row r="64" spans="1:6" ht="38.25">
      <c r="A64" s="60">
        <f>A63+1</f>
        <v>44</v>
      </c>
      <c r="B64" s="61" t="s">
        <v>504</v>
      </c>
      <c r="C64" s="62" t="s">
        <v>887</v>
      </c>
      <c r="D64" s="20">
        <v>2.1</v>
      </c>
      <c r="E64" s="20">
        <v>48.329036706366821</v>
      </c>
      <c r="F64" s="20">
        <f>+E64*D64</f>
        <v>101.49097708337032</v>
      </c>
    </row>
    <row r="65" spans="1:6" ht="12.75">
      <c r="A65" s="60">
        <f>A64+1</f>
        <v>45</v>
      </c>
      <c r="B65" s="61" t="s">
        <v>482</v>
      </c>
      <c r="C65" s="62" t="s">
        <v>884</v>
      </c>
      <c r="D65" s="20">
        <v>36</v>
      </c>
      <c r="E65" s="20">
        <v>1.6567525659183171</v>
      </c>
      <c r="F65" s="20">
        <f>+E65*D65</f>
        <v>59.643092373059417</v>
      </c>
    </row>
    <row r="66" spans="1:6" ht="25.5">
      <c r="A66" s="60">
        <f>A65+1</f>
        <v>46</v>
      </c>
      <c r="B66" s="61" t="s">
        <v>505</v>
      </c>
      <c r="C66" s="62" t="s">
        <v>887</v>
      </c>
      <c r="D66" s="20">
        <v>19.899999999999999</v>
      </c>
      <c r="E66" s="20">
        <v>45.015445970458146</v>
      </c>
      <c r="F66" s="20">
        <f>+E66*D66</f>
        <v>895.80737481211702</v>
      </c>
    </row>
    <row r="67" spans="1:6" ht="25.5">
      <c r="A67" s="60">
        <f>A66+1</f>
        <v>47</v>
      </c>
      <c r="B67" s="61" t="s">
        <v>506</v>
      </c>
      <c r="C67" s="62" t="s">
        <v>887</v>
      </c>
      <c r="D67" s="20">
        <v>6.9</v>
      </c>
      <c r="E67" s="20">
        <v>45.015445970458146</v>
      </c>
      <c r="F67" s="20">
        <f>+E67*D67</f>
        <v>310.6065771961612</v>
      </c>
    </row>
    <row r="68" spans="1:6" ht="12.75">
      <c r="A68" s="60">
        <f>A67+1</f>
        <v>48</v>
      </c>
      <c r="B68" s="61" t="s">
        <v>507</v>
      </c>
      <c r="C68" s="62" t="s">
        <v>887</v>
      </c>
      <c r="D68" s="20">
        <v>4.9000000000000004</v>
      </c>
      <c r="E68" s="20">
        <v>18.064442730276586</v>
      </c>
      <c r="F68" s="20">
        <f>+E68*D68</f>
        <v>88.515769378355273</v>
      </c>
    </row>
    <row r="69" spans="1:6" ht="12.75">
      <c r="A69" s="64"/>
      <c r="B69" s="59" t="s">
        <v>468</v>
      </c>
      <c r="C69" s="65"/>
      <c r="D69" s="27"/>
      <c r="E69" s="27"/>
      <c r="F69" s="66">
        <f>SUM(F61:F68)</f>
        <v>1837.3874379777485</v>
      </c>
    </row>
    <row r="70" spans="1:6" ht="12.75">
      <c r="A70" s="19"/>
      <c r="B70" s="59" t="s">
        <v>508</v>
      </c>
      <c r="C70" s="176"/>
      <c r="D70" s="93"/>
      <c r="E70" s="93"/>
      <c r="F70" s="93"/>
    </row>
    <row r="71" spans="1:6" ht="38.25">
      <c r="A71" s="60">
        <f>+A68+1</f>
        <v>49</v>
      </c>
      <c r="B71" s="61" t="s">
        <v>463</v>
      </c>
      <c r="C71" s="62" t="s">
        <v>885</v>
      </c>
      <c r="D71" s="63">
        <f>1/1000</f>
        <v>1E-3</v>
      </c>
      <c r="E71" s="20">
        <v>475.67041290073246</v>
      </c>
      <c r="F71" s="20">
        <f>+E71*D71</f>
        <v>0.47567041290073248</v>
      </c>
    </row>
    <row r="72" spans="1:6" ht="12.75">
      <c r="A72" s="60">
        <f>A71+1</f>
        <v>50</v>
      </c>
      <c r="B72" s="61" t="s">
        <v>464</v>
      </c>
      <c r="C72" s="62" t="s">
        <v>886</v>
      </c>
      <c r="D72" s="63">
        <f>6.2/100</f>
        <v>6.2E-2</v>
      </c>
      <c r="E72" s="20">
        <v>239.85772452526496</v>
      </c>
      <c r="F72" s="20">
        <f>+E72*D72</f>
        <v>14.871178920566427</v>
      </c>
    </row>
    <row r="73" spans="1:6" ht="25.5">
      <c r="A73" s="60">
        <f>A72+1</f>
        <v>51</v>
      </c>
      <c r="B73" s="61" t="s">
        <v>509</v>
      </c>
      <c r="C73" s="62" t="s">
        <v>885</v>
      </c>
      <c r="D73" s="63">
        <f>3.2/1000</f>
        <v>3.2000000000000002E-3</v>
      </c>
      <c r="E73" s="20">
        <v>59.19838847379156</v>
      </c>
      <c r="F73" s="20">
        <f>+E73*D73</f>
        <v>0.18943484311613301</v>
      </c>
    </row>
    <row r="74" spans="1:6" ht="38.25">
      <c r="A74" s="60">
        <f>A73+1</f>
        <v>52</v>
      </c>
      <c r="B74" s="61" t="s">
        <v>466</v>
      </c>
      <c r="C74" s="62" t="s">
        <v>885</v>
      </c>
      <c r="D74" s="63">
        <f>3/1000</f>
        <v>3.0000000000000001E-3</v>
      </c>
      <c r="E74" s="20">
        <v>583.53461306029135</v>
      </c>
      <c r="F74" s="20">
        <f>+E74*D74</f>
        <v>1.750603839180874</v>
      </c>
    </row>
    <row r="75" spans="1:6" ht="38.25">
      <c r="A75" s="60">
        <f>A74+1</f>
        <v>53</v>
      </c>
      <c r="B75" s="61" t="s">
        <v>510</v>
      </c>
      <c r="C75" s="62" t="s">
        <v>892</v>
      </c>
      <c r="D75" s="20">
        <f>3*1.6</f>
        <v>4.8000000000000007</v>
      </c>
      <c r="E75" s="20">
        <v>2.940317308300906</v>
      </c>
      <c r="F75" s="20">
        <f>+E75*D75</f>
        <v>14.113523079844351</v>
      </c>
    </row>
    <row r="76" spans="1:6" ht="25.5">
      <c r="A76" s="60">
        <f>A75+1</f>
        <v>54</v>
      </c>
      <c r="B76" s="61" t="s">
        <v>476</v>
      </c>
      <c r="C76" s="62" t="s">
        <v>887</v>
      </c>
      <c r="D76" s="20">
        <v>0.5</v>
      </c>
      <c r="E76" s="20">
        <v>17.398452015525894</v>
      </c>
      <c r="F76" s="20">
        <f>+E76*D76</f>
        <v>8.6992260077629471</v>
      </c>
    </row>
    <row r="77" spans="1:6" ht="25.5">
      <c r="A77" s="60">
        <f>A76+1</f>
        <v>55</v>
      </c>
      <c r="B77" s="61" t="s">
        <v>471</v>
      </c>
      <c r="C77" s="62" t="s">
        <v>887</v>
      </c>
      <c r="D77" s="20">
        <v>0.5</v>
      </c>
      <c r="E77" s="20">
        <v>40.929778658343317</v>
      </c>
      <c r="F77" s="20">
        <f>+E77*D77</f>
        <v>20.464889329171658</v>
      </c>
    </row>
    <row r="78" spans="1:6" ht="25.5">
      <c r="A78" s="60">
        <f>A77+1</f>
        <v>56</v>
      </c>
      <c r="B78" s="61" t="s">
        <v>477</v>
      </c>
      <c r="C78" s="62" t="s">
        <v>887</v>
      </c>
      <c r="D78" s="20">
        <v>2.6</v>
      </c>
      <c r="E78" s="20">
        <v>93.819906469515871</v>
      </c>
      <c r="F78" s="20">
        <f>+E78*D78</f>
        <v>243.93175682074127</v>
      </c>
    </row>
    <row r="79" spans="1:6" ht="12.75">
      <c r="A79" s="60">
        <f>A78+1</f>
        <v>57</v>
      </c>
      <c r="B79" s="61" t="s">
        <v>472</v>
      </c>
      <c r="C79" s="62" t="s">
        <v>892</v>
      </c>
      <c r="D79" s="68">
        <f>87.1/1000</f>
        <v>8.7099999999999997E-2</v>
      </c>
      <c r="E79" s="20">
        <v>426.7217053655022</v>
      </c>
      <c r="F79" s="20">
        <f>+E79*D79</f>
        <v>37.167460537335238</v>
      </c>
    </row>
    <row r="80" spans="1:6" ht="12.75">
      <c r="A80" s="60">
        <f>A79+1</f>
        <v>58</v>
      </c>
      <c r="B80" s="61" t="s">
        <v>473</v>
      </c>
      <c r="C80" s="62" t="s">
        <v>892</v>
      </c>
      <c r="D80" s="68">
        <f>59.3/1000</f>
        <v>5.9299999999999999E-2</v>
      </c>
      <c r="E80" s="20">
        <v>409.35036444522655</v>
      </c>
      <c r="F80" s="20">
        <f>+E80*D80</f>
        <v>24.274476611601933</v>
      </c>
    </row>
    <row r="81" spans="1:6" ht="51">
      <c r="A81" s="60">
        <f>A80+1</f>
        <v>59</v>
      </c>
      <c r="B81" s="61" t="s">
        <v>478</v>
      </c>
      <c r="C81" s="62" t="s">
        <v>883</v>
      </c>
      <c r="D81" s="20">
        <f>20/100</f>
        <v>0.2</v>
      </c>
      <c r="E81" s="20">
        <v>127.60863915366299</v>
      </c>
      <c r="F81" s="20">
        <f>+E81*D81</f>
        <v>25.521727830732601</v>
      </c>
    </row>
    <row r="82" spans="1:6" ht="25.5">
      <c r="A82" s="60">
        <f>A81+1</f>
        <v>60</v>
      </c>
      <c r="B82" s="61" t="s">
        <v>480</v>
      </c>
      <c r="C82" s="62" t="s">
        <v>887</v>
      </c>
      <c r="D82" s="20">
        <v>0.8</v>
      </c>
      <c r="E82" s="20">
        <v>17.398452015525894</v>
      </c>
      <c r="F82" s="20">
        <f>+E82*D82</f>
        <v>13.918761612420717</v>
      </c>
    </row>
    <row r="83" spans="1:6" ht="38.25">
      <c r="A83" s="60">
        <f>A82+1</f>
        <v>61</v>
      </c>
      <c r="B83" s="61" t="s">
        <v>481</v>
      </c>
      <c r="C83" s="62" t="s">
        <v>887</v>
      </c>
      <c r="D83" s="20">
        <v>0.8</v>
      </c>
      <c r="E83" s="20">
        <v>48.329036706366821</v>
      </c>
      <c r="F83" s="20">
        <f>+E83*D83</f>
        <v>38.663229365093457</v>
      </c>
    </row>
    <row r="84" spans="1:6" ht="12.75">
      <c r="A84" s="60">
        <f>A83+1</f>
        <v>62</v>
      </c>
      <c r="B84" s="61" t="s">
        <v>482</v>
      </c>
      <c r="C84" s="62" t="s">
        <v>884</v>
      </c>
      <c r="D84" s="20">
        <v>10</v>
      </c>
      <c r="E84" s="20">
        <v>1.6567525659183171</v>
      </c>
      <c r="F84" s="20">
        <f>+E84*D84</f>
        <v>16.567525659183172</v>
      </c>
    </row>
    <row r="85" spans="1:6" ht="38.25">
      <c r="A85" s="60">
        <f>A84+1</f>
        <v>63</v>
      </c>
      <c r="B85" s="61" t="s">
        <v>486</v>
      </c>
      <c r="C85" s="62" t="s">
        <v>887</v>
      </c>
      <c r="D85" s="20">
        <v>1</v>
      </c>
      <c r="E85" s="20">
        <v>132.14380784251773</v>
      </c>
      <c r="F85" s="20">
        <f>+E85*D85</f>
        <v>132.14380784251773</v>
      </c>
    </row>
    <row r="86" spans="1:6" ht="38.25">
      <c r="A86" s="60">
        <f>A85+1</f>
        <v>64</v>
      </c>
      <c r="B86" s="61" t="s">
        <v>488</v>
      </c>
      <c r="C86" s="62" t="s">
        <v>887</v>
      </c>
      <c r="D86" s="20">
        <v>1</v>
      </c>
      <c r="E86" s="20">
        <v>108.42700726614173</v>
      </c>
      <c r="F86" s="20">
        <f>+E86*D86</f>
        <v>108.42700726614173</v>
      </c>
    </row>
    <row r="87" spans="1:6" ht="12.75">
      <c r="A87" s="60">
        <f>A86+1</f>
        <v>65</v>
      </c>
      <c r="B87" s="61" t="s">
        <v>472</v>
      </c>
      <c r="C87" s="62" t="s">
        <v>892</v>
      </c>
      <c r="D87" s="68">
        <f>870.55/1000</f>
        <v>0.87054999999999993</v>
      </c>
      <c r="E87" s="20">
        <v>426.7217053655022</v>
      </c>
      <c r="F87" s="20">
        <f>+E87*D87</f>
        <v>371.48258060593793</v>
      </c>
    </row>
    <row r="88" spans="1:6" ht="12.75">
      <c r="A88" s="60">
        <f>A87+1</f>
        <v>66</v>
      </c>
      <c r="B88" s="61" t="s">
        <v>474</v>
      </c>
      <c r="C88" s="62" t="s">
        <v>892</v>
      </c>
      <c r="D88" s="68">
        <f>103.32/1000</f>
        <v>0.10332</v>
      </c>
      <c r="E88" s="20">
        <v>409.35036444522655</v>
      </c>
      <c r="F88" s="20">
        <f>+E88*D88</f>
        <v>42.294079654480804</v>
      </c>
    </row>
    <row r="89" spans="1:6" ht="38.25">
      <c r="A89" s="60">
        <f>A88+1</f>
        <v>67</v>
      </c>
      <c r="B89" s="61" t="s">
        <v>511</v>
      </c>
      <c r="C89" s="62" t="s">
        <v>887</v>
      </c>
      <c r="D89" s="20">
        <f>10*0.15</f>
        <v>1.5</v>
      </c>
      <c r="E89" s="20">
        <v>84.423008196920591</v>
      </c>
      <c r="F89" s="20">
        <f>+E89*D89</f>
        <v>126.63451229538089</v>
      </c>
    </row>
    <row r="90" spans="1:6" ht="12.75">
      <c r="A90" s="60">
        <f>A89+1</f>
        <v>68</v>
      </c>
      <c r="B90" s="61" t="s">
        <v>472</v>
      </c>
      <c r="C90" s="62" t="s">
        <v>892</v>
      </c>
      <c r="D90" s="68">
        <f>120/1000</f>
        <v>0.12</v>
      </c>
      <c r="E90" s="20">
        <v>426.7217053655022</v>
      </c>
      <c r="F90" s="20">
        <f>+E90*D90</f>
        <v>51.20660464386026</v>
      </c>
    </row>
    <row r="91" spans="1:6" ht="12.75">
      <c r="A91" s="60">
        <f>A90+1</f>
        <v>69</v>
      </c>
      <c r="B91" s="61" t="s">
        <v>473</v>
      </c>
      <c r="C91" s="62" t="s">
        <v>892</v>
      </c>
      <c r="D91" s="63">
        <f>15/1000</f>
        <v>1.4999999999999999E-2</v>
      </c>
      <c r="E91" s="20">
        <v>409.35036444522655</v>
      </c>
      <c r="F91" s="20">
        <f>+E91*D91</f>
        <v>6.1402554666783979</v>
      </c>
    </row>
    <row r="92" spans="1:6" ht="25.5">
      <c r="A92" s="60">
        <f>A91+1</f>
        <v>70</v>
      </c>
      <c r="B92" s="61" t="s">
        <v>494</v>
      </c>
      <c r="C92" s="62" t="s">
        <v>887</v>
      </c>
      <c r="D92" s="20">
        <v>6.5</v>
      </c>
      <c r="E92" s="20">
        <v>28.278870246342859</v>
      </c>
      <c r="F92" s="20">
        <f>+E92*D92</f>
        <v>183.81265660122858</v>
      </c>
    </row>
    <row r="93" spans="1:6" ht="25.5">
      <c r="A93" s="60">
        <f>A92+1</f>
        <v>71</v>
      </c>
      <c r="B93" s="61" t="s">
        <v>495</v>
      </c>
      <c r="C93" s="62" t="s">
        <v>887</v>
      </c>
      <c r="D93" s="20">
        <v>0.2</v>
      </c>
      <c r="E93" s="20">
        <v>107.2324968491926</v>
      </c>
      <c r="F93" s="20">
        <f>+E93*D93</f>
        <v>21.44649936983852</v>
      </c>
    </row>
    <row r="94" spans="1:6" ht="12.75">
      <c r="A94" s="60">
        <f>A92+1</f>
        <v>71</v>
      </c>
      <c r="B94" s="61" t="s">
        <v>496</v>
      </c>
      <c r="C94" s="62" t="s">
        <v>892</v>
      </c>
      <c r="D94" s="68">
        <f>D95+D96</f>
        <v>5.5199999999999999E-2</v>
      </c>
      <c r="E94" s="20">
        <v>94.914140113077238</v>
      </c>
      <c r="F94" s="20">
        <f>+E94*D94</f>
        <v>5.2392605342418639</v>
      </c>
    </row>
    <row r="95" spans="1:6" ht="12.75">
      <c r="A95" s="60">
        <f>A94+1</f>
        <v>72</v>
      </c>
      <c r="B95" s="61" t="s">
        <v>472</v>
      </c>
      <c r="C95" s="62" t="s">
        <v>892</v>
      </c>
      <c r="D95" s="68">
        <f>(55)/1000</f>
        <v>5.5E-2</v>
      </c>
      <c r="E95" s="20">
        <v>426.7217053655022</v>
      </c>
      <c r="F95" s="20">
        <f>+E95*D95</f>
        <v>23.469693795102621</v>
      </c>
    </row>
    <row r="96" spans="1:6" ht="12.75">
      <c r="A96" s="60">
        <f>A95+1</f>
        <v>73</v>
      </c>
      <c r="B96" s="61" t="s">
        <v>473</v>
      </c>
      <c r="C96" s="62" t="s">
        <v>892</v>
      </c>
      <c r="D96" s="63">
        <f>0.2/1000</f>
        <v>2.0000000000000001E-4</v>
      </c>
      <c r="E96" s="20">
        <v>409.35036444522655</v>
      </c>
      <c r="F96" s="20">
        <f>+E96*D96</f>
        <v>8.1870072889045312E-2</v>
      </c>
    </row>
    <row r="97" spans="1:7" ht="12.75">
      <c r="A97" s="60">
        <f>A96+1</f>
        <v>74</v>
      </c>
      <c r="B97" s="61" t="s">
        <v>497</v>
      </c>
      <c r="C97" s="62" t="s">
        <v>887</v>
      </c>
      <c r="D97" s="20">
        <v>1.625</v>
      </c>
      <c r="E97" s="20">
        <v>41.481895357261912</v>
      </c>
      <c r="F97" s="20">
        <f>+E97*D97</f>
        <v>67.408079955550605</v>
      </c>
    </row>
    <row r="98" spans="1:7" ht="12.75">
      <c r="A98" s="64"/>
      <c r="B98" s="59" t="s">
        <v>468</v>
      </c>
      <c r="C98" s="65"/>
      <c r="D98" s="27"/>
      <c r="E98" s="27"/>
      <c r="F98" s="66">
        <f>SUM(F71:F97)</f>
        <v>1600.3963729735001</v>
      </c>
    </row>
    <row r="99" spans="1:7" s="35" customFormat="1" ht="12.75">
      <c r="A99" s="181"/>
      <c r="B99" s="59" t="s">
        <v>908</v>
      </c>
      <c r="C99" s="65"/>
      <c r="D99" s="87"/>
      <c r="E99" s="87"/>
      <c r="F99" s="87"/>
      <c r="G99" s="14"/>
    </row>
    <row r="100" spans="1:7" ht="25.5">
      <c r="A100" s="60">
        <v>1</v>
      </c>
      <c r="B100" s="61" t="s">
        <v>512</v>
      </c>
      <c r="C100" s="70" t="s">
        <v>887</v>
      </c>
      <c r="D100" s="20">
        <f>343*(0.05+0.15)/2</f>
        <v>34.300000000000004</v>
      </c>
      <c r="E100" s="20">
        <v>45.018698666706314</v>
      </c>
      <c r="F100" s="20">
        <f>+E100*D100</f>
        <v>1544.1413642680268</v>
      </c>
    </row>
    <row r="101" spans="1:7" ht="38.25">
      <c r="A101" s="60">
        <f>A100+1</f>
        <v>2</v>
      </c>
      <c r="B101" s="61" t="s">
        <v>513</v>
      </c>
      <c r="C101" s="70" t="s">
        <v>884</v>
      </c>
      <c r="D101" s="20">
        <v>343</v>
      </c>
      <c r="E101" s="20">
        <v>2.0940101041258519</v>
      </c>
      <c r="F101" s="20">
        <f>+E101*D101</f>
        <v>718.24546571516714</v>
      </c>
    </row>
    <row r="102" spans="1:7" s="31" customFormat="1" ht="38.25">
      <c r="A102" s="71">
        <f>+A101+1</f>
        <v>3</v>
      </c>
      <c r="B102" s="61" t="s">
        <v>514</v>
      </c>
      <c r="C102" s="73" t="s">
        <v>884</v>
      </c>
      <c r="D102" s="29">
        <v>343</v>
      </c>
      <c r="E102" s="20">
        <v>10.198007704355577</v>
      </c>
      <c r="F102" s="20">
        <f>+E102*D102</f>
        <v>3497.9166425939629</v>
      </c>
    </row>
    <row r="103" spans="1:7" ht="38.25">
      <c r="A103" s="60">
        <f>A102+1</f>
        <v>4</v>
      </c>
      <c r="B103" s="61" t="s">
        <v>515</v>
      </c>
      <c r="C103" s="70" t="s">
        <v>884</v>
      </c>
      <c r="D103" s="20">
        <v>343</v>
      </c>
      <c r="E103" s="20">
        <v>2.7748730572259204</v>
      </c>
      <c r="F103" s="20">
        <f>+E103*D103</f>
        <v>951.78145862849067</v>
      </c>
    </row>
    <row r="104" spans="1:7" ht="25.5">
      <c r="A104" s="60">
        <f>+A103+1</f>
        <v>5</v>
      </c>
      <c r="B104" s="61" t="s">
        <v>516</v>
      </c>
      <c r="C104" s="70" t="s">
        <v>884</v>
      </c>
      <c r="D104" s="20">
        <v>343</v>
      </c>
      <c r="E104" s="20">
        <v>1.100511420125913</v>
      </c>
      <c r="F104" s="20">
        <f>+E104*D104</f>
        <v>377.47541710318814</v>
      </c>
    </row>
    <row r="105" spans="1:7" s="4" customFormat="1" ht="25.5">
      <c r="A105" s="75">
        <f>A104+1</f>
        <v>6</v>
      </c>
      <c r="B105" s="61" t="s">
        <v>517</v>
      </c>
      <c r="C105" s="77" t="s">
        <v>884</v>
      </c>
      <c r="D105" s="2">
        <v>343</v>
      </c>
      <c r="E105" s="20">
        <v>3.2848899804576557</v>
      </c>
      <c r="F105" s="20">
        <f>+E105*D105</f>
        <v>1126.7172632969759</v>
      </c>
    </row>
    <row r="106" spans="1:7" ht="38.25">
      <c r="A106" s="60">
        <f>A105+1</f>
        <v>7</v>
      </c>
      <c r="B106" s="61" t="s">
        <v>518</v>
      </c>
      <c r="C106" s="70" t="s">
        <v>884</v>
      </c>
      <c r="D106" s="20">
        <v>343</v>
      </c>
      <c r="E106" s="20">
        <v>2.2689311108510952</v>
      </c>
      <c r="F106" s="20">
        <f>+E106*D106</f>
        <v>778.24337102192567</v>
      </c>
    </row>
    <row r="107" spans="1:7" ht="51">
      <c r="A107" s="60">
        <f>A106+1</f>
        <v>8</v>
      </c>
      <c r="B107" s="61" t="s">
        <v>519</v>
      </c>
      <c r="C107" s="62" t="s">
        <v>884</v>
      </c>
      <c r="D107" s="20">
        <f>D105</f>
        <v>343</v>
      </c>
      <c r="E107" s="20">
        <v>15.695881985700437</v>
      </c>
      <c r="F107" s="20">
        <f>+E107*D107</f>
        <v>5383.6875210952494</v>
      </c>
    </row>
    <row r="108" spans="1:7" s="4" customFormat="1" ht="12.75">
      <c r="A108" s="75">
        <f>A107+1</f>
        <v>9</v>
      </c>
      <c r="B108" s="61" t="s">
        <v>520</v>
      </c>
      <c r="C108" s="80" t="s">
        <v>892</v>
      </c>
      <c r="D108" s="2">
        <f>36/1000</f>
        <v>3.5999999999999997E-2</v>
      </c>
      <c r="E108" s="20">
        <v>1015.4578760634312</v>
      </c>
      <c r="F108" s="20">
        <f>+E108*D108</f>
        <v>36.556483538283523</v>
      </c>
    </row>
    <row r="109" spans="1:7" s="35" customFormat="1" ht="25.5">
      <c r="A109" s="81">
        <f>A108+1</f>
        <v>10</v>
      </c>
      <c r="B109" s="61" t="s">
        <v>877</v>
      </c>
      <c r="C109" s="77" t="s">
        <v>888</v>
      </c>
      <c r="D109" s="13">
        <v>2</v>
      </c>
      <c r="E109" s="20">
        <v>14.116401181152771</v>
      </c>
      <c r="F109" s="20">
        <f>+E109*D109</f>
        <v>28.232802362305542</v>
      </c>
    </row>
    <row r="110" spans="1:7" s="14" customFormat="1" ht="12.75">
      <c r="A110" s="84"/>
      <c r="B110" s="59" t="s">
        <v>468</v>
      </c>
      <c r="C110" s="85"/>
      <c r="D110" s="37"/>
      <c r="E110" s="37"/>
      <c r="F110" s="86">
        <f>SUM(F100:F109)</f>
        <v>14442.997789623576</v>
      </c>
    </row>
    <row r="111" spans="1:7" s="35" customFormat="1" ht="12.75">
      <c r="A111" s="181"/>
      <c r="B111" s="59" t="s">
        <v>875</v>
      </c>
      <c r="C111" s="1"/>
      <c r="D111" s="87"/>
      <c r="E111" s="87"/>
      <c r="F111" s="87"/>
      <c r="G111" s="14"/>
    </row>
    <row r="112" spans="1:7" s="45" customFormat="1" ht="51">
      <c r="A112" s="88">
        <f>A109+1</f>
        <v>11</v>
      </c>
      <c r="B112" s="61" t="s">
        <v>521</v>
      </c>
      <c r="C112" s="90" t="s">
        <v>884</v>
      </c>
      <c r="D112" s="44">
        <v>285</v>
      </c>
      <c r="E112" s="20">
        <v>16.000641574725858</v>
      </c>
      <c r="F112" s="20">
        <f>+E112*D112</f>
        <v>4560.1828487968696</v>
      </c>
    </row>
    <row r="113" spans="1:6" s="45" customFormat="1" ht="51">
      <c r="A113" s="88">
        <f>A112+1</f>
        <v>12</v>
      </c>
      <c r="B113" s="61" t="s">
        <v>522</v>
      </c>
      <c r="C113" s="90" t="s">
        <v>884</v>
      </c>
      <c r="D113" s="44">
        <f>344-D112</f>
        <v>59</v>
      </c>
      <c r="E113" s="20">
        <v>15.563008821464416</v>
      </c>
      <c r="F113" s="20">
        <f>+E113*D113</f>
        <v>918.21752046640052</v>
      </c>
    </row>
    <row r="114" spans="1:6" s="45" customFormat="1" ht="51">
      <c r="A114" s="88">
        <f>A113+1</f>
        <v>13</v>
      </c>
      <c r="B114" s="61" t="s">
        <v>523</v>
      </c>
      <c r="C114" s="90" t="s">
        <v>887</v>
      </c>
      <c r="D114" s="44">
        <f>344*0.1</f>
        <v>34.4</v>
      </c>
      <c r="E114" s="20">
        <v>45.953142133266631</v>
      </c>
      <c r="F114" s="20">
        <f>+E114*D114</f>
        <v>1580.7880893843721</v>
      </c>
    </row>
    <row r="115" spans="1:6" ht="38.25">
      <c r="A115" s="60">
        <f>A114+1</f>
        <v>14</v>
      </c>
      <c r="B115" s="61" t="s">
        <v>524</v>
      </c>
      <c r="C115" s="62" t="s">
        <v>889</v>
      </c>
      <c r="D115" s="92">
        <v>165</v>
      </c>
      <c r="E115" s="20">
        <v>4.4954112749984878</v>
      </c>
      <c r="F115" s="20">
        <f>+E115*D115</f>
        <v>741.74286037475053</v>
      </c>
    </row>
    <row r="116" spans="1:6" ht="12.75">
      <c r="A116" s="60">
        <f>A115+1</f>
        <v>15</v>
      </c>
      <c r="B116" s="61" t="s">
        <v>525</v>
      </c>
      <c r="C116" s="62" t="s">
        <v>880</v>
      </c>
      <c r="D116" s="20">
        <v>84</v>
      </c>
      <c r="E116" s="20">
        <v>0.92277991973412654</v>
      </c>
      <c r="F116" s="20">
        <f>+E116*D116</f>
        <v>77.513513257666631</v>
      </c>
    </row>
    <row r="117" spans="1:6" ht="12.75">
      <c r="A117" s="60">
        <f>A116+1</f>
        <v>16</v>
      </c>
      <c r="B117" s="61" t="s">
        <v>526</v>
      </c>
      <c r="C117" s="62" t="s">
        <v>881</v>
      </c>
      <c r="D117" s="20">
        <f>+D116*4</f>
        <v>336</v>
      </c>
      <c r="E117" s="20">
        <v>7.4427338990041211E-2</v>
      </c>
      <c r="F117" s="20">
        <f>+E117*D117</f>
        <v>25.007585900653847</v>
      </c>
    </row>
    <row r="118" spans="1:6" s="14" customFormat="1" ht="12.75">
      <c r="A118" s="84"/>
      <c r="B118" s="59" t="s">
        <v>468</v>
      </c>
      <c r="C118" s="85"/>
      <c r="D118" s="37"/>
      <c r="E118" s="37"/>
      <c r="F118" s="86">
        <f>SUM(F112:F117)</f>
        <v>7903.4524181807137</v>
      </c>
    </row>
    <row r="119" spans="1:6" ht="12.75">
      <c r="A119" s="19"/>
      <c r="B119" s="59" t="s">
        <v>527</v>
      </c>
      <c r="C119" s="177"/>
      <c r="D119" s="93"/>
      <c r="E119" s="93"/>
      <c r="F119" s="93"/>
    </row>
    <row r="120" spans="1:6" ht="63.75">
      <c r="A120" s="60">
        <f>A117+1</f>
        <v>17</v>
      </c>
      <c r="B120" s="61" t="s">
        <v>528</v>
      </c>
      <c r="C120" s="62" t="s">
        <v>884</v>
      </c>
      <c r="D120" s="20">
        <v>22.76</v>
      </c>
      <c r="E120" s="20">
        <v>70.363603813198097</v>
      </c>
      <c r="F120" s="20">
        <f>+E120*D120</f>
        <v>1601.4756227883888</v>
      </c>
    </row>
    <row r="121" spans="1:6" ht="63.75">
      <c r="A121" s="60">
        <f>A120+1</f>
        <v>18</v>
      </c>
      <c r="B121" s="61" t="s">
        <v>529</v>
      </c>
      <c r="C121" s="62" t="s">
        <v>884</v>
      </c>
      <c r="D121" s="20">
        <v>16.16</v>
      </c>
      <c r="E121" s="20">
        <v>42.215564407032275</v>
      </c>
      <c r="F121" s="20">
        <f>+E121*D121</f>
        <v>682.20352081764156</v>
      </c>
    </row>
    <row r="122" spans="1:6" ht="63.75">
      <c r="A122" s="60">
        <f>A121+1</f>
        <v>19</v>
      </c>
      <c r="B122" s="61" t="s">
        <v>530</v>
      </c>
      <c r="C122" s="62" t="s">
        <v>884</v>
      </c>
      <c r="D122" s="20">
        <v>14.12</v>
      </c>
      <c r="E122" s="20">
        <v>42.215564407032275</v>
      </c>
      <c r="F122" s="20">
        <f>+E122*D122</f>
        <v>596.08376942729569</v>
      </c>
    </row>
    <row r="123" spans="1:6" ht="63.75">
      <c r="A123" s="60">
        <f>A122+1</f>
        <v>20</v>
      </c>
      <c r="B123" s="61" t="s">
        <v>531</v>
      </c>
      <c r="C123" s="62" t="s">
        <v>884</v>
      </c>
      <c r="D123" s="20">
        <v>14.32</v>
      </c>
      <c r="E123" s="20">
        <v>124.48135950212689</v>
      </c>
      <c r="F123" s="20">
        <f>+E123*D123</f>
        <v>1782.5730680704571</v>
      </c>
    </row>
    <row r="124" spans="1:6" ht="76.5">
      <c r="A124" s="60">
        <f>A123+1</f>
        <v>21</v>
      </c>
      <c r="B124" s="61" t="s">
        <v>532</v>
      </c>
      <c r="C124" s="62" t="s">
        <v>884</v>
      </c>
      <c r="D124" s="20">
        <v>3.96</v>
      </c>
      <c r="E124" s="20">
        <v>124.47746268079699</v>
      </c>
      <c r="F124" s="20">
        <f>+E124*D124</f>
        <v>492.93075221595609</v>
      </c>
    </row>
    <row r="125" spans="1:6" ht="63.75">
      <c r="A125" s="60">
        <f>A124+1</f>
        <v>22</v>
      </c>
      <c r="B125" s="61" t="s">
        <v>533</v>
      </c>
      <c r="C125" s="62" t="s">
        <v>884</v>
      </c>
      <c r="D125" s="20">
        <v>3.01</v>
      </c>
      <c r="E125" s="20">
        <v>71.441724381131522</v>
      </c>
      <c r="F125" s="20">
        <f>+E125*D125</f>
        <v>215.03959038720586</v>
      </c>
    </row>
    <row r="126" spans="1:6" ht="12.75">
      <c r="A126" s="60">
        <f>A125+1</f>
        <v>23</v>
      </c>
      <c r="B126" s="61" t="s">
        <v>534</v>
      </c>
      <c r="C126" s="62" t="s">
        <v>884</v>
      </c>
      <c r="D126" s="20">
        <f>58.74-3.96</f>
        <v>54.78</v>
      </c>
      <c r="E126" s="20">
        <v>41.137443839098836</v>
      </c>
      <c r="F126" s="20">
        <f>+E126*D126</f>
        <v>2253.5091735058345</v>
      </c>
    </row>
    <row r="127" spans="1:6" ht="76.5">
      <c r="A127" s="60">
        <f>A126+1</f>
        <v>24</v>
      </c>
      <c r="B127" s="61" t="s">
        <v>532</v>
      </c>
      <c r="C127" s="62" t="s">
        <v>884</v>
      </c>
      <c r="D127" s="20">
        <v>3.96</v>
      </c>
      <c r="E127" s="20">
        <v>60.617653667168462</v>
      </c>
      <c r="F127" s="20">
        <f>+E127*D127</f>
        <v>240.04590852198712</v>
      </c>
    </row>
    <row r="128" spans="1:6" ht="12.75">
      <c r="A128" s="60">
        <f>A127+1</f>
        <v>25</v>
      </c>
      <c r="B128" s="61" t="s">
        <v>535</v>
      </c>
      <c r="C128" s="62" t="s">
        <v>880</v>
      </c>
      <c r="D128" s="20">
        <v>28</v>
      </c>
      <c r="E128" s="20">
        <v>1.4885467798008241</v>
      </c>
      <c r="F128" s="20">
        <f>+E128*D128</f>
        <v>41.679309834423073</v>
      </c>
    </row>
    <row r="129" spans="1:6" ht="25.5">
      <c r="A129" s="60">
        <f>A128+1</f>
        <v>26</v>
      </c>
      <c r="B129" s="61" t="s">
        <v>536</v>
      </c>
      <c r="C129" s="62" t="s">
        <v>890</v>
      </c>
      <c r="D129" s="20">
        <v>26.5</v>
      </c>
      <c r="E129" s="20">
        <v>5.3334631120263518</v>
      </c>
      <c r="F129" s="20">
        <f>+E129*D129</f>
        <v>141.33677246869831</v>
      </c>
    </row>
    <row r="130" spans="1:6" ht="12.75">
      <c r="A130" s="64"/>
      <c r="B130" s="59" t="s">
        <v>468</v>
      </c>
      <c r="C130" s="65"/>
      <c r="D130" s="27"/>
      <c r="E130" s="27"/>
      <c r="F130" s="66">
        <f>SUM(F120:F129)</f>
        <v>8046.8774880378887</v>
      </c>
    </row>
    <row r="131" spans="1:6" s="5" customFormat="1" ht="12.75">
      <c r="B131" s="59" t="s">
        <v>595</v>
      </c>
      <c r="C131" s="178"/>
      <c r="D131" s="102"/>
      <c r="E131" s="102"/>
      <c r="F131" s="102"/>
    </row>
    <row r="132" spans="1:6" s="40" customFormat="1" ht="12.75">
      <c r="A132" s="75">
        <v>1</v>
      </c>
      <c r="B132" s="61" t="s">
        <v>596</v>
      </c>
      <c r="C132" s="104" t="s">
        <v>889</v>
      </c>
      <c r="D132" s="39">
        <v>22</v>
      </c>
      <c r="E132" s="20">
        <v>3.7042072967759325</v>
      </c>
      <c r="F132" s="20">
        <f>+E132*D132</f>
        <v>81.492560529070516</v>
      </c>
    </row>
    <row r="133" spans="1:6" s="40" customFormat="1" ht="12.75">
      <c r="A133" s="75">
        <f>A132+1</f>
        <v>2</v>
      </c>
      <c r="B133" s="61" t="s">
        <v>596</v>
      </c>
      <c r="C133" s="104" t="s">
        <v>889</v>
      </c>
      <c r="D133" s="39">
        <v>40</v>
      </c>
      <c r="E133" s="20">
        <v>3.7042072967759325</v>
      </c>
      <c r="F133" s="20">
        <f>+E133*D133</f>
        <v>148.1682918710373</v>
      </c>
    </row>
    <row r="134" spans="1:6" s="5" customFormat="1" ht="12.75">
      <c r="A134" s="106">
        <f>A133+1</f>
        <v>3</v>
      </c>
      <c r="B134" s="61" t="s">
        <v>597</v>
      </c>
      <c r="C134" s="108" t="s">
        <v>889</v>
      </c>
      <c r="D134" s="11">
        <v>30</v>
      </c>
      <c r="E134" s="20">
        <v>3.2665522238208542</v>
      </c>
      <c r="F134" s="20">
        <f>+E134*D134</f>
        <v>97.996566714625629</v>
      </c>
    </row>
    <row r="135" spans="1:6" s="5" customFormat="1" ht="25.5">
      <c r="A135" s="106">
        <f>+A134+1</f>
        <v>4</v>
      </c>
      <c r="B135" s="61" t="s">
        <v>598</v>
      </c>
      <c r="C135" s="108" t="s">
        <v>889</v>
      </c>
      <c r="D135" s="11">
        <v>25</v>
      </c>
      <c r="E135" s="20">
        <v>3.1462776440129474</v>
      </c>
      <c r="F135" s="20">
        <f>+E135*D135</f>
        <v>78.656941100323678</v>
      </c>
    </row>
    <row r="136" spans="1:6" s="5" customFormat="1" ht="12.75">
      <c r="A136" s="106">
        <f>A135+1</f>
        <v>5</v>
      </c>
      <c r="B136" s="61" t="s">
        <v>599</v>
      </c>
      <c r="C136" s="108" t="s">
        <v>889</v>
      </c>
      <c r="D136" s="11">
        <v>20</v>
      </c>
      <c r="E136" s="20">
        <v>3.7933352175770469</v>
      </c>
      <c r="F136" s="20">
        <f>+E136*D136</f>
        <v>75.866704351540932</v>
      </c>
    </row>
    <row r="137" spans="1:6" s="5" customFormat="1" ht="12.75">
      <c r="A137" s="106">
        <f>A136+1</f>
        <v>6</v>
      </c>
      <c r="B137" s="61" t="s">
        <v>600</v>
      </c>
      <c r="C137" s="108" t="s">
        <v>889</v>
      </c>
      <c r="D137" s="11">
        <v>85</v>
      </c>
      <c r="E137" s="20">
        <v>3.7632665726250689</v>
      </c>
      <c r="F137" s="20">
        <f>+E137*D137</f>
        <v>319.87765867313084</v>
      </c>
    </row>
    <row r="138" spans="1:6" s="4" customFormat="1" ht="12.75">
      <c r="A138" s="75">
        <f>A137+1</f>
        <v>7</v>
      </c>
      <c r="B138" s="61" t="s">
        <v>601</v>
      </c>
      <c r="C138" s="80" t="s">
        <v>880</v>
      </c>
      <c r="D138" s="2">
        <v>2</v>
      </c>
      <c r="E138" s="20">
        <v>5.6490350293441258</v>
      </c>
      <c r="F138" s="20">
        <f>+E138*D138</f>
        <v>11.298070058688252</v>
      </c>
    </row>
    <row r="139" spans="1:6" s="4" customFormat="1" ht="12.75">
      <c r="A139" s="75">
        <f>A138+1</f>
        <v>8</v>
      </c>
      <c r="B139" s="61" t="s">
        <v>602</v>
      </c>
      <c r="C139" s="80" t="s">
        <v>880</v>
      </c>
      <c r="D139" s="2">
        <v>2</v>
      </c>
      <c r="E139" s="20">
        <v>1.9380879073006729</v>
      </c>
      <c r="F139" s="20">
        <f>+E139*D139</f>
        <v>3.8761758146013459</v>
      </c>
    </row>
    <row r="140" spans="1:6" s="4" customFormat="1" ht="12.75">
      <c r="A140" s="75">
        <f>A137+1</f>
        <v>7</v>
      </c>
      <c r="B140" s="61" t="s">
        <v>603</v>
      </c>
      <c r="C140" s="80" t="s">
        <v>880</v>
      </c>
      <c r="D140" s="2">
        <v>4</v>
      </c>
      <c r="E140" s="20">
        <v>1.8249583520358095</v>
      </c>
      <c r="F140" s="20">
        <f>+E140*D140</f>
        <v>7.2998334081432379</v>
      </c>
    </row>
    <row r="141" spans="1:6" s="4" customFormat="1" ht="12.75">
      <c r="A141" s="75">
        <f>A140+1</f>
        <v>8</v>
      </c>
      <c r="B141" s="61" t="s">
        <v>604</v>
      </c>
      <c r="C141" s="80" t="s">
        <v>880</v>
      </c>
      <c r="D141" s="2">
        <v>6</v>
      </c>
      <c r="E141" s="20">
        <v>1.6686609401567238</v>
      </c>
      <c r="F141" s="20">
        <f>+E141*D141</f>
        <v>10.011965640940343</v>
      </c>
    </row>
    <row r="142" spans="1:6" s="4" customFormat="1" ht="12.75">
      <c r="A142" s="75">
        <f>A141+1</f>
        <v>9</v>
      </c>
      <c r="B142" s="61" t="s">
        <v>605</v>
      </c>
      <c r="C142" s="80" t="s">
        <v>880</v>
      </c>
      <c r="D142" s="2">
        <v>46</v>
      </c>
      <c r="E142" s="20">
        <v>1.6686609401567238</v>
      </c>
      <c r="F142" s="20">
        <f>+E142*D142</f>
        <v>76.758403247209301</v>
      </c>
    </row>
    <row r="143" spans="1:6" s="4" customFormat="1" ht="12.75">
      <c r="A143" s="75">
        <f>A142+1</f>
        <v>10</v>
      </c>
      <c r="B143" s="61" t="s">
        <v>606</v>
      </c>
      <c r="C143" s="80" t="s">
        <v>880</v>
      </c>
      <c r="D143" s="2">
        <v>6</v>
      </c>
      <c r="E143" s="20">
        <v>9.7491068310949256</v>
      </c>
      <c r="F143" s="20">
        <f>+E143*D143</f>
        <v>58.49464098656955</v>
      </c>
    </row>
    <row r="144" spans="1:6" s="4" customFormat="1" ht="25.5">
      <c r="A144" s="75">
        <f>A143+1</f>
        <v>11</v>
      </c>
      <c r="B144" s="61" t="s">
        <v>607</v>
      </c>
      <c r="C144" s="80" t="s">
        <v>887</v>
      </c>
      <c r="D144" s="2">
        <v>0.3</v>
      </c>
      <c r="E144" s="20">
        <v>51.430994282933661</v>
      </c>
      <c r="F144" s="20">
        <f>+E144*D144</f>
        <v>15.429298284880097</v>
      </c>
    </row>
    <row r="145" spans="1:6" s="4" customFormat="1" ht="25.5">
      <c r="A145" s="75">
        <f>A144+1</f>
        <v>12</v>
      </c>
      <c r="B145" s="61" t="s">
        <v>608</v>
      </c>
      <c r="C145" s="80" t="s">
        <v>884</v>
      </c>
      <c r="D145" s="2">
        <v>40</v>
      </c>
      <c r="E145" s="20">
        <v>5.0923551261498474</v>
      </c>
      <c r="F145" s="20">
        <f>+E145*D145</f>
        <v>203.6942050459939</v>
      </c>
    </row>
    <row r="146" spans="1:6" s="4" customFormat="1" ht="76.5">
      <c r="A146" s="75">
        <f>A145+1</f>
        <v>13</v>
      </c>
      <c r="B146" s="61" t="s">
        <v>609</v>
      </c>
      <c r="C146" s="80" t="s">
        <v>880</v>
      </c>
      <c r="D146" s="2">
        <v>2</v>
      </c>
      <c r="E146" s="20">
        <v>78.16940364624881</v>
      </c>
      <c r="F146" s="20">
        <f>+E146*D146</f>
        <v>156.33880729249762</v>
      </c>
    </row>
    <row r="147" spans="1:6" s="4" customFormat="1" ht="25.5">
      <c r="A147" s="75">
        <f>A146+1</f>
        <v>14</v>
      </c>
      <c r="B147" s="61" t="s">
        <v>610</v>
      </c>
      <c r="C147" s="80" t="s">
        <v>887</v>
      </c>
      <c r="D147" s="2">
        <v>0.5</v>
      </c>
      <c r="E147" s="20">
        <v>9.415020258338199</v>
      </c>
      <c r="F147" s="20">
        <f>+E147*D147</f>
        <v>4.7075101291690995</v>
      </c>
    </row>
    <row r="148" spans="1:6" s="4" customFormat="1" ht="12.75">
      <c r="A148" s="75">
        <f>A147+1</f>
        <v>15</v>
      </c>
      <c r="B148" s="61" t="s">
        <v>611</v>
      </c>
      <c r="C148" s="80" t="s">
        <v>880</v>
      </c>
      <c r="D148" s="2">
        <v>1</v>
      </c>
      <c r="E148" s="20">
        <v>6.5786463725083779</v>
      </c>
      <c r="F148" s="20">
        <f>+E148*D148</f>
        <v>6.5786463725083779</v>
      </c>
    </row>
    <row r="149" spans="1:6" s="4" customFormat="1" ht="12.75">
      <c r="A149" s="75">
        <f>A148+1</f>
        <v>16</v>
      </c>
      <c r="B149" s="61" t="s">
        <v>612</v>
      </c>
      <c r="C149" s="80" t="s">
        <v>880</v>
      </c>
      <c r="D149" s="2">
        <v>100</v>
      </c>
      <c r="E149" s="20">
        <v>0.22328201697012354</v>
      </c>
      <c r="F149" s="20">
        <f>+E149*D149</f>
        <v>22.328201697012354</v>
      </c>
    </row>
    <row r="150" spans="1:6" s="4" customFormat="1" ht="12.75">
      <c r="A150" s="75">
        <f>A149+1</f>
        <v>17</v>
      </c>
      <c r="B150" s="61" t="s">
        <v>613</v>
      </c>
      <c r="C150" s="80" t="s">
        <v>880</v>
      </c>
      <c r="D150" s="2">
        <v>4</v>
      </c>
      <c r="E150" s="20">
        <v>8.0679235465204648</v>
      </c>
      <c r="F150" s="20">
        <f>+E150*D150</f>
        <v>32.271694186081859</v>
      </c>
    </row>
    <row r="151" spans="1:6" s="5" customFormat="1" ht="12.75">
      <c r="A151" s="106">
        <f>A150+1</f>
        <v>18</v>
      </c>
      <c r="B151" s="61" t="s">
        <v>614</v>
      </c>
      <c r="C151" s="108" t="s">
        <v>880</v>
      </c>
      <c r="D151" s="11">
        <v>4</v>
      </c>
      <c r="E151" s="20">
        <v>24.076534993753906</v>
      </c>
      <c r="F151" s="20">
        <f>+E151*D151</f>
        <v>96.306139975015626</v>
      </c>
    </row>
    <row r="152" spans="1:6" s="5" customFormat="1" ht="12.75">
      <c r="A152" s="110"/>
      <c r="B152" s="59" t="s">
        <v>468</v>
      </c>
      <c r="C152" s="111"/>
      <c r="D152" s="16"/>
      <c r="E152" s="16"/>
      <c r="F152" s="112">
        <f>SUM(F132:F151)</f>
        <v>1507.4523153790401</v>
      </c>
    </row>
    <row r="153" spans="1:6" s="5" customFormat="1" ht="12.75">
      <c r="B153" s="59" t="s">
        <v>615</v>
      </c>
      <c r="C153" s="178"/>
      <c r="D153" s="102"/>
      <c r="E153" s="102"/>
      <c r="F153" s="102"/>
    </row>
    <row r="154" spans="1:6" s="5" customFormat="1" ht="12.75">
      <c r="A154" s="106">
        <v>1</v>
      </c>
      <c r="B154" s="61" t="s">
        <v>616</v>
      </c>
      <c r="C154" s="108" t="s">
        <v>889</v>
      </c>
      <c r="D154" s="11">
        <v>10</v>
      </c>
      <c r="E154" s="20">
        <v>3.3172078961404705</v>
      </c>
      <c r="F154" s="20">
        <f>+E154*D154</f>
        <v>33.172078961404708</v>
      </c>
    </row>
    <row r="155" spans="1:6" s="5" customFormat="1" ht="12.75">
      <c r="A155" s="106">
        <f>+A154+1</f>
        <v>2</v>
      </c>
      <c r="B155" s="61" t="s">
        <v>616</v>
      </c>
      <c r="C155" s="108" t="s">
        <v>889</v>
      </c>
      <c r="D155" s="11">
        <f>25+18</f>
        <v>43</v>
      </c>
      <c r="E155" s="20">
        <v>3.3172078961404705</v>
      </c>
      <c r="F155" s="20">
        <f>+E155*D155</f>
        <v>142.63993953404022</v>
      </c>
    </row>
    <row r="156" spans="1:6" s="5" customFormat="1" ht="12.75">
      <c r="A156" s="106">
        <f>A155+1</f>
        <v>3</v>
      </c>
      <c r="B156" s="61" t="s">
        <v>617</v>
      </c>
      <c r="C156" s="108" t="s">
        <v>889</v>
      </c>
      <c r="D156" s="11">
        <v>70</v>
      </c>
      <c r="E156" s="20">
        <v>2.9593910212119492</v>
      </c>
      <c r="F156" s="20">
        <f>+E156*D156</f>
        <v>207.15737148483643</v>
      </c>
    </row>
    <row r="157" spans="1:6" s="5" customFormat="1" ht="12.75">
      <c r="A157" s="106">
        <f>A156+1</f>
        <v>4</v>
      </c>
      <c r="B157" s="61" t="s">
        <v>618</v>
      </c>
      <c r="C157" s="108" t="s">
        <v>889</v>
      </c>
      <c r="D157" s="11">
        <v>50</v>
      </c>
      <c r="E157" s="20">
        <v>1.9424034680612567</v>
      </c>
      <c r="F157" s="20">
        <f>+E157*D157</f>
        <v>97.120173403062836</v>
      </c>
    </row>
    <row r="158" spans="1:6" s="5" customFormat="1" ht="12.75">
      <c r="A158" s="106">
        <f>A157+1</f>
        <v>5</v>
      </c>
      <c r="B158" s="61" t="s">
        <v>619</v>
      </c>
      <c r="C158" s="108" t="s">
        <v>880</v>
      </c>
      <c r="D158" s="11">
        <v>6</v>
      </c>
      <c r="E158" s="20">
        <v>22.547797450898457</v>
      </c>
      <c r="F158" s="20">
        <f>+E158*D158</f>
        <v>135.28678470539074</v>
      </c>
    </row>
    <row r="159" spans="1:6" s="5" customFormat="1" ht="12.75">
      <c r="A159" s="106">
        <f>A158+1</f>
        <v>6</v>
      </c>
      <c r="B159" s="61" t="s">
        <v>620</v>
      </c>
      <c r="C159" s="108" t="s">
        <v>893</v>
      </c>
      <c r="D159" s="11">
        <v>4</v>
      </c>
      <c r="E159" s="20">
        <v>54.116258400279804</v>
      </c>
      <c r="F159" s="20">
        <f>+E159*D159</f>
        <v>216.46503360111922</v>
      </c>
    </row>
    <row r="160" spans="1:6" s="5" customFormat="1" ht="12.75">
      <c r="A160" s="106">
        <f>A159+1</f>
        <v>7</v>
      </c>
      <c r="B160" s="61" t="s">
        <v>621</v>
      </c>
      <c r="C160" s="108" t="s">
        <v>893</v>
      </c>
      <c r="D160" s="11">
        <v>12</v>
      </c>
      <c r="E160" s="20">
        <v>2.5839882249482109</v>
      </c>
      <c r="F160" s="20">
        <f>+E160*D160</f>
        <v>31.007858699378531</v>
      </c>
    </row>
    <row r="161" spans="1:6" s="4" customFormat="1" ht="12.75">
      <c r="A161" s="75">
        <f>A158+1</f>
        <v>6</v>
      </c>
      <c r="B161" s="61" t="s">
        <v>622</v>
      </c>
      <c r="C161" s="80" t="s">
        <v>886</v>
      </c>
      <c r="D161" s="2">
        <f>6/100</f>
        <v>0.06</v>
      </c>
      <c r="E161" s="20">
        <v>624.59595379733435</v>
      </c>
      <c r="F161" s="20">
        <f>+E161*D161</f>
        <v>37.475757227840056</v>
      </c>
    </row>
    <row r="162" spans="1:6" ht="25.5">
      <c r="A162" s="60">
        <f>A161+1</f>
        <v>7</v>
      </c>
      <c r="B162" s="61" t="s">
        <v>623</v>
      </c>
      <c r="C162" s="62" t="s">
        <v>885</v>
      </c>
      <c r="D162" s="63">
        <f>4/1000</f>
        <v>4.0000000000000001E-3</v>
      </c>
      <c r="E162" s="20">
        <v>583.53461306029135</v>
      </c>
      <c r="F162" s="20">
        <f>+E162*D162</f>
        <v>2.3341384522411652</v>
      </c>
    </row>
    <row r="163" spans="1:6" ht="12.75">
      <c r="A163" s="60">
        <f>A162+1</f>
        <v>8</v>
      </c>
      <c r="B163" s="61" t="s">
        <v>624</v>
      </c>
      <c r="C163" s="62" t="s">
        <v>892</v>
      </c>
      <c r="D163" s="20">
        <f>4*1.6</f>
        <v>6.4</v>
      </c>
      <c r="E163" s="20">
        <v>2.940317308300906</v>
      </c>
      <c r="F163" s="20">
        <f>+E163*D163</f>
        <v>18.818030773125798</v>
      </c>
    </row>
    <row r="164" spans="1:6" s="4" customFormat="1" ht="12.75">
      <c r="A164" s="75">
        <f>A163+1</f>
        <v>9</v>
      </c>
      <c r="B164" s="61" t="s">
        <v>625</v>
      </c>
      <c r="C164" s="80" t="s">
        <v>886</v>
      </c>
      <c r="D164" s="2">
        <f>2/100</f>
        <v>0.02</v>
      </c>
      <c r="E164" s="20">
        <v>180.93965259489789</v>
      </c>
      <c r="F164" s="20">
        <f>+E164*D164</f>
        <v>3.6187930518979581</v>
      </c>
    </row>
    <row r="165" spans="1:6" s="5" customFormat="1" ht="12.75">
      <c r="A165" s="106">
        <f>A164+1</f>
        <v>10</v>
      </c>
      <c r="B165" s="61" t="s">
        <v>626</v>
      </c>
      <c r="C165" s="108" t="s">
        <v>891</v>
      </c>
      <c r="D165" s="11">
        <f>(155)/100</f>
        <v>1.55</v>
      </c>
      <c r="E165" s="20">
        <v>12.008984060124005</v>
      </c>
      <c r="F165" s="20">
        <f>+E165*D165</f>
        <v>18.61392529319221</v>
      </c>
    </row>
    <row r="166" spans="1:6" s="4" customFormat="1" ht="12.75">
      <c r="A166" s="75">
        <f>A165+1</f>
        <v>11</v>
      </c>
      <c r="B166" s="61" t="s">
        <v>627</v>
      </c>
      <c r="C166" s="80" t="s">
        <v>880</v>
      </c>
      <c r="D166" s="2">
        <v>2</v>
      </c>
      <c r="E166" s="20">
        <v>6.5786463725083779</v>
      </c>
      <c r="F166" s="20">
        <f>+E166*D166</f>
        <v>13.157292745016756</v>
      </c>
    </row>
    <row r="167" spans="1:6" s="4" customFormat="1" ht="12.75">
      <c r="A167" s="75">
        <f>A166+1</f>
        <v>12</v>
      </c>
      <c r="B167" s="61" t="s">
        <v>628</v>
      </c>
      <c r="C167" s="80" t="s">
        <v>880</v>
      </c>
      <c r="D167" s="2">
        <v>12</v>
      </c>
      <c r="E167" s="20">
        <v>6.5786463725083779</v>
      </c>
      <c r="F167" s="20">
        <f>+E167*D167</f>
        <v>78.943756470100539</v>
      </c>
    </row>
    <row r="168" spans="1:6" s="4" customFormat="1" ht="12.75">
      <c r="A168" s="75">
        <f>A167+1</f>
        <v>13</v>
      </c>
      <c r="B168" s="61" t="s">
        <v>629</v>
      </c>
      <c r="C168" s="80" t="s">
        <v>880</v>
      </c>
      <c r="D168" s="2">
        <v>11</v>
      </c>
      <c r="E168" s="20">
        <v>6.5786463725083779</v>
      </c>
      <c r="F168" s="20">
        <f>+E168*D168</f>
        <v>72.365110097592151</v>
      </c>
    </row>
    <row r="169" spans="1:6" s="4" customFormat="1" ht="25.5">
      <c r="A169" s="75">
        <f>A168+1</f>
        <v>14</v>
      </c>
      <c r="B169" s="61" t="s">
        <v>630</v>
      </c>
      <c r="C169" s="80" t="s">
        <v>880</v>
      </c>
      <c r="D169" s="2">
        <v>27</v>
      </c>
      <c r="E169" s="20">
        <v>5.7716872858610291</v>
      </c>
      <c r="F169" s="20">
        <f>+E169*D169</f>
        <v>155.83555671824777</v>
      </c>
    </row>
    <row r="170" spans="1:6" s="4" customFormat="1" ht="25.5">
      <c r="A170" s="75">
        <f>A169+1</f>
        <v>15</v>
      </c>
      <c r="B170" s="61" t="s">
        <v>610</v>
      </c>
      <c r="C170" s="80" t="s">
        <v>887</v>
      </c>
      <c r="D170" s="2">
        <v>2</v>
      </c>
      <c r="E170" s="20">
        <v>9.415020258338199</v>
      </c>
      <c r="F170" s="20">
        <f>+E170*D170</f>
        <v>18.830040516676398</v>
      </c>
    </row>
    <row r="171" spans="1:6" s="4" customFormat="1" ht="12.75">
      <c r="A171" s="75">
        <f>A170+1</f>
        <v>16</v>
      </c>
      <c r="B171" s="61" t="s">
        <v>631</v>
      </c>
      <c r="C171" s="80" t="s">
        <v>893</v>
      </c>
      <c r="D171" s="2">
        <v>4</v>
      </c>
      <c r="E171" s="20">
        <v>54.116258400279804</v>
      </c>
      <c r="F171" s="20">
        <f>+E171*D171</f>
        <v>216.46503360111922</v>
      </c>
    </row>
    <row r="172" spans="1:6" s="5" customFormat="1" ht="12.75">
      <c r="A172" s="106">
        <f>A171+1</f>
        <v>17</v>
      </c>
      <c r="B172" s="61" t="s">
        <v>614</v>
      </c>
      <c r="C172" s="108" t="s">
        <v>880</v>
      </c>
      <c r="D172" s="11">
        <v>4</v>
      </c>
      <c r="E172" s="20">
        <v>22.547797450898457</v>
      </c>
      <c r="F172" s="20">
        <f>+E172*D172</f>
        <v>90.191189803593829</v>
      </c>
    </row>
    <row r="173" spans="1:6" s="4" customFormat="1" ht="38.25">
      <c r="A173" s="75">
        <f>A172+1</f>
        <v>18</v>
      </c>
      <c r="B173" s="61" t="s">
        <v>632</v>
      </c>
      <c r="C173" s="80" t="s">
        <v>887</v>
      </c>
      <c r="D173" s="2">
        <v>0.5</v>
      </c>
      <c r="E173" s="20">
        <v>40.929778658343317</v>
      </c>
      <c r="F173" s="20">
        <f>+E173*D173</f>
        <v>20.464889329171658</v>
      </c>
    </row>
    <row r="174" spans="1:6" s="4" customFormat="1" ht="25.5">
      <c r="A174" s="75">
        <f>A173+1</f>
        <v>19</v>
      </c>
      <c r="B174" s="61" t="s">
        <v>633</v>
      </c>
      <c r="C174" s="80" t="s">
        <v>887</v>
      </c>
      <c r="D174" s="2">
        <v>4.2</v>
      </c>
      <c r="E174" s="20">
        <v>72.075101663844606</v>
      </c>
      <c r="F174" s="20">
        <f>+E174*D174</f>
        <v>302.71542698814739</v>
      </c>
    </row>
    <row r="175" spans="1:6" s="4" customFormat="1" ht="12.75">
      <c r="A175" s="75">
        <f>A174+1</f>
        <v>20</v>
      </c>
      <c r="B175" s="61" t="s">
        <v>634</v>
      </c>
      <c r="C175" s="80" t="s">
        <v>880</v>
      </c>
      <c r="D175" s="2">
        <v>3</v>
      </c>
      <c r="E175" s="20">
        <v>49.613264170761461</v>
      </c>
      <c r="F175" s="20">
        <f>+E175*D175</f>
        <v>148.83979251228439</v>
      </c>
    </row>
    <row r="176" spans="1:6" s="4" customFormat="1" ht="12.75">
      <c r="A176" s="75">
        <f>A175+1</f>
        <v>21</v>
      </c>
      <c r="B176" s="61" t="s">
        <v>635</v>
      </c>
      <c r="C176" s="80" t="s">
        <v>880</v>
      </c>
      <c r="D176" s="2">
        <v>3</v>
      </c>
      <c r="E176" s="20">
        <v>122.38831623522374</v>
      </c>
      <c r="F176" s="20">
        <f>+E176*D176</f>
        <v>367.16494870567124</v>
      </c>
    </row>
    <row r="177" spans="1:6" s="4" customFormat="1" ht="12.75">
      <c r="A177" s="75">
        <f>A176+1</f>
        <v>22</v>
      </c>
      <c r="B177" s="61" t="s">
        <v>636</v>
      </c>
      <c r="C177" s="80" t="s">
        <v>880</v>
      </c>
      <c r="D177" s="2">
        <v>3</v>
      </c>
      <c r="E177" s="20">
        <v>77.88724168514716</v>
      </c>
      <c r="F177" s="20">
        <f>+E177*D177</f>
        <v>233.66172505544148</v>
      </c>
    </row>
    <row r="178" spans="1:6" s="5" customFormat="1" ht="12.75">
      <c r="A178" s="106">
        <f>A177+1</f>
        <v>23</v>
      </c>
      <c r="B178" s="61" t="s">
        <v>637</v>
      </c>
      <c r="C178" s="108" t="s">
        <v>880</v>
      </c>
      <c r="D178" s="11">
        <v>3</v>
      </c>
      <c r="E178" s="20">
        <v>0.3166616348259858</v>
      </c>
      <c r="F178" s="20">
        <f>+E178*D178</f>
        <v>0.94998490447795736</v>
      </c>
    </row>
    <row r="179" spans="1:6" s="5" customFormat="1" ht="12.75">
      <c r="A179" s="106">
        <f>A178+1</f>
        <v>24</v>
      </c>
      <c r="B179" s="61" t="s">
        <v>638</v>
      </c>
      <c r="C179" s="108" t="s">
        <v>880</v>
      </c>
      <c r="D179" s="11">
        <v>2</v>
      </c>
      <c r="E179" s="20">
        <v>0.29731052668857511</v>
      </c>
      <c r="F179" s="20">
        <f>+E179*D179</f>
        <v>0.59462105337715021</v>
      </c>
    </row>
    <row r="180" spans="1:6" s="5" customFormat="1" ht="12.75">
      <c r="A180" s="106">
        <f>A179+1</f>
        <v>25</v>
      </c>
      <c r="B180" s="61" t="s">
        <v>639</v>
      </c>
      <c r="C180" s="108" t="s">
        <v>880</v>
      </c>
      <c r="D180" s="11">
        <v>16</v>
      </c>
      <c r="E180" s="20">
        <v>0.28242505889056685</v>
      </c>
      <c r="F180" s="20">
        <f>+E180*D180</f>
        <v>4.5188009422490696</v>
      </c>
    </row>
    <row r="181" spans="1:6" s="5" customFormat="1" ht="12.75">
      <c r="A181" s="106">
        <f>A180+1</f>
        <v>26</v>
      </c>
      <c r="B181" s="61" t="s">
        <v>640</v>
      </c>
      <c r="C181" s="108" t="s">
        <v>880</v>
      </c>
      <c r="D181" s="11">
        <v>14</v>
      </c>
      <c r="E181" s="20">
        <v>0.20799771990052565</v>
      </c>
      <c r="F181" s="20">
        <f>+E181*D181</f>
        <v>2.9119680786073592</v>
      </c>
    </row>
    <row r="182" spans="1:6" s="5" customFormat="1" ht="12.75">
      <c r="A182" s="106">
        <f>A181+1</f>
        <v>27</v>
      </c>
      <c r="B182" s="61" t="s">
        <v>641</v>
      </c>
      <c r="C182" s="108" t="s">
        <v>880</v>
      </c>
      <c r="D182" s="11">
        <v>5</v>
      </c>
      <c r="E182" s="20">
        <v>0.28242505889056685</v>
      </c>
      <c r="F182" s="20">
        <f>+E182*D182</f>
        <v>1.4121252944528342</v>
      </c>
    </row>
    <row r="183" spans="1:6" s="5" customFormat="1" ht="25.5">
      <c r="A183" s="106">
        <f>A182+1</f>
        <v>28</v>
      </c>
      <c r="B183" s="61" t="s">
        <v>642</v>
      </c>
      <c r="C183" s="108" t="s">
        <v>880</v>
      </c>
      <c r="D183" s="11">
        <v>2</v>
      </c>
      <c r="E183" s="20">
        <v>0.43127973687064924</v>
      </c>
      <c r="F183" s="20">
        <f>+E183*D183</f>
        <v>0.86255947374129849</v>
      </c>
    </row>
    <row r="184" spans="1:6" s="5" customFormat="1" ht="12.75">
      <c r="A184" s="106">
        <f>A183+1</f>
        <v>29</v>
      </c>
      <c r="B184" s="61" t="s">
        <v>643</v>
      </c>
      <c r="C184" s="108" t="s">
        <v>880</v>
      </c>
      <c r="D184" s="11">
        <v>2</v>
      </c>
      <c r="E184" s="20">
        <v>0.58013441485073158</v>
      </c>
      <c r="F184" s="20">
        <f>+E184*D184</f>
        <v>1.1602688297014632</v>
      </c>
    </row>
    <row r="185" spans="1:6" s="5" customFormat="1" ht="25.5">
      <c r="A185" s="106">
        <f>A184+1</f>
        <v>30</v>
      </c>
      <c r="B185" s="61" t="s">
        <v>644</v>
      </c>
      <c r="C185" s="108" t="s">
        <v>893</v>
      </c>
      <c r="D185" s="11">
        <v>2</v>
      </c>
      <c r="E185" s="20">
        <v>2.0213175421834997</v>
      </c>
      <c r="F185" s="20">
        <f>+E185*D185</f>
        <v>4.0426350843669994</v>
      </c>
    </row>
    <row r="186" spans="1:6" s="5" customFormat="1" ht="12.75">
      <c r="A186" s="110"/>
      <c r="B186" s="59" t="s">
        <v>468</v>
      </c>
      <c r="C186" s="111"/>
      <c r="D186" s="16"/>
      <c r="E186" s="16"/>
      <c r="F186" s="112">
        <f>SUM(F154:F185)</f>
        <v>2678.7976113915665</v>
      </c>
    </row>
    <row r="187" spans="1:6" s="32" customFormat="1" ht="22.5" customHeight="1">
      <c r="A187" s="169"/>
      <c r="B187" s="174" t="s">
        <v>878</v>
      </c>
      <c r="C187" s="171"/>
      <c r="D187" s="172"/>
      <c r="E187" s="172"/>
      <c r="F187" s="175">
        <f>+F186+F152+F130+F118+F110+F98+F69+F59+F51+F10</f>
        <v>102182.93949495727</v>
      </c>
    </row>
    <row r="188" spans="1:6" s="32" customFormat="1" ht="22.5" customHeight="1">
      <c r="A188" s="169"/>
      <c r="B188" s="174" t="s">
        <v>879</v>
      </c>
      <c r="C188" s="171"/>
      <c r="D188" s="172"/>
      <c r="E188" s="172"/>
      <c r="F188" s="175">
        <f>+F187*0.2</f>
        <v>20436.587898991456</v>
      </c>
    </row>
    <row r="189" spans="1:6" s="32" customFormat="1" ht="22.5" customHeight="1">
      <c r="A189" s="169"/>
      <c r="B189" s="174" t="s">
        <v>468</v>
      </c>
      <c r="C189" s="171"/>
      <c r="D189" s="172"/>
      <c r="E189" s="172"/>
      <c r="F189" s="175">
        <f>+F188+F187</f>
        <v>122619.52739394872</v>
      </c>
    </row>
  </sheetData>
  <mergeCells count="2">
    <mergeCell ref="A1:F1"/>
    <mergeCell ref="A2:F2"/>
  </mergeCells>
  <pageMargins left="0.3" right="0" top="0.75" bottom="0.5" header="0.5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B0442-74CC-41AE-B07A-5BFDB0AA72BD}">
  <sheetPr>
    <tabColor rgb="FFFFFF00"/>
  </sheetPr>
  <dimension ref="A1:H412"/>
  <sheetViews>
    <sheetView showZeros="0" topLeftCell="A396" zoomScaleNormal="100" zoomScaleSheetLayoutView="100" workbookViewId="0">
      <selection activeCell="G411" sqref="G411"/>
    </sheetView>
  </sheetViews>
  <sheetFormatPr defaultRowHeight="15"/>
  <cols>
    <col min="1" max="1" width="3.140625" style="23" customWidth="1"/>
    <col min="2" max="2" width="22.42578125" style="24" customWidth="1"/>
    <col min="3" max="3" width="6.7109375" style="21" customWidth="1"/>
    <col min="4" max="4" width="6.7109375" style="22" customWidth="1"/>
    <col min="5" max="6" width="7.28515625" style="22" customWidth="1"/>
    <col min="7" max="7" width="11.5703125" style="25" customWidth="1"/>
    <col min="8" max="8" width="1.85546875" style="19" customWidth="1"/>
    <col min="9" max="233" width="9.140625" style="19"/>
    <col min="234" max="234" width="3.140625" style="19" customWidth="1"/>
    <col min="235" max="235" width="8.85546875" style="19" customWidth="1"/>
    <col min="236" max="236" width="22.42578125" style="19" customWidth="1"/>
    <col min="237" max="238" width="6.7109375" style="19" customWidth="1"/>
    <col min="239" max="239" width="0.7109375" style="19" customWidth="1"/>
    <col min="240" max="240" width="5.85546875" style="19" customWidth="1"/>
    <col min="241" max="242" width="0.7109375" style="19" customWidth="1"/>
    <col min="243" max="243" width="5.85546875" style="19" customWidth="1"/>
    <col min="244" max="244" width="0.7109375" style="19" customWidth="1"/>
    <col min="245" max="245" width="21" style="19" customWidth="1"/>
    <col min="246" max="250" width="6.5703125" style="19" customWidth="1"/>
    <col min="251" max="251" width="7.7109375" style="19" customWidth="1"/>
    <col min="252" max="252" width="7.28515625" style="19" customWidth="1"/>
    <col min="253" max="253" width="9.140625" style="19" customWidth="1"/>
    <col min="254" max="254" width="1.85546875" style="19" customWidth="1"/>
    <col min="255" max="489" width="9.140625" style="19"/>
    <col min="490" max="490" width="3.140625" style="19" customWidth="1"/>
    <col min="491" max="491" width="8.85546875" style="19" customWidth="1"/>
    <col min="492" max="492" width="22.42578125" style="19" customWidth="1"/>
    <col min="493" max="494" width="6.7109375" style="19" customWidth="1"/>
    <col min="495" max="495" width="0.7109375" style="19" customWidth="1"/>
    <col min="496" max="496" width="5.85546875" style="19" customWidth="1"/>
    <col min="497" max="498" width="0.7109375" style="19" customWidth="1"/>
    <col min="499" max="499" width="5.85546875" style="19" customWidth="1"/>
    <col min="500" max="500" width="0.7109375" style="19" customWidth="1"/>
    <col min="501" max="501" width="21" style="19" customWidth="1"/>
    <col min="502" max="506" width="6.5703125" style="19" customWidth="1"/>
    <col min="507" max="507" width="7.7109375" style="19" customWidth="1"/>
    <col min="508" max="508" width="7.28515625" style="19" customWidth="1"/>
    <col min="509" max="509" width="9.140625" style="19" customWidth="1"/>
    <col min="510" max="510" width="1.85546875" style="19" customWidth="1"/>
    <col min="511" max="745" width="9.140625" style="19"/>
    <col min="746" max="746" width="3.140625" style="19" customWidth="1"/>
    <col min="747" max="747" width="8.85546875" style="19" customWidth="1"/>
    <col min="748" max="748" width="22.42578125" style="19" customWidth="1"/>
    <col min="749" max="750" width="6.7109375" style="19" customWidth="1"/>
    <col min="751" max="751" width="0.7109375" style="19" customWidth="1"/>
    <col min="752" max="752" width="5.85546875" style="19" customWidth="1"/>
    <col min="753" max="754" width="0.7109375" style="19" customWidth="1"/>
    <col min="755" max="755" width="5.85546875" style="19" customWidth="1"/>
    <col min="756" max="756" width="0.7109375" style="19" customWidth="1"/>
    <col min="757" max="757" width="21" style="19" customWidth="1"/>
    <col min="758" max="762" width="6.5703125" style="19" customWidth="1"/>
    <col min="763" max="763" width="7.7109375" style="19" customWidth="1"/>
    <col min="764" max="764" width="7.28515625" style="19" customWidth="1"/>
    <col min="765" max="765" width="9.140625" style="19" customWidth="1"/>
    <col min="766" max="766" width="1.85546875" style="19" customWidth="1"/>
    <col min="767" max="1001" width="9.140625" style="19"/>
    <col min="1002" max="1002" width="3.140625" style="19" customWidth="1"/>
    <col min="1003" max="1003" width="8.85546875" style="19" customWidth="1"/>
    <col min="1004" max="1004" width="22.42578125" style="19" customWidth="1"/>
    <col min="1005" max="1006" width="6.7109375" style="19" customWidth="1"/>
    <col min="1007" max="1007" width="0.7109375" style="19" customWidth="1"/>
    <col min="1008" max="1008" width="5.85546875" style="19" customWidth="1"/>
    <col min="1009" max="1010" width="0.7109375" style="19" customWidth="1"/>
    <col min="1011" max="1011" width="5.85546875" style="19" customWidth="1"/>
    <col min="1012" max="1012" width="0.7109375" style="19" customWidth="1"/>
    <col min="1013" max="1013" width="21" style="19" customWidth="1"/>
    <col min="1014" max="1018" width="6.5703125" style="19" customWidth="1"/>
    <col min="1019" max="1019" width="7.7109375" style="19" customWidth="1"/>
    <col min="1020" max="1020" width="7.28515625" style="19" customWidth="1"/>
    <col min="1021" max="1021" width="9.140625" style="19" customWidth="1"/>
    <col min="1022" max="1022" width="1.85546875" style="19" customWidth="1"/>
    <col min="1023" max="1257" width="9.140625" style="19"/>
    <col min="1258" max="1258" width="3.140625" style="19" customWidth="1"/>
    <col min="1259" max="1259" width="8.85546875" style="19" customWidth="1"/>
    <col min="1260" max="1260" width="22.42578125" style="19" customWidth="1"/>
    <col min="1261" max="1262" width="6.7109375" style="19" customWidth="1"/>
    <col min="1263" max="1263" width="0.7109375" style="19" customWidth="1"/>
    <col min="1264" max="1264" width="5.85546875" style="19" customWidth="1"/>
    <col min="1265" max="1266" width="0.7109375" style="19" customWidth="1"/>
    <col min="1267" max="1267" width="5.85546875" style="19" customWidth="1"/>
    <col min="1268" max="1268" width="0.7109375" style="19" customWidth="1"/>
    <col min="1269" max="1269" width="21" style="19" customWidth="1"/>
    <col min="1270" max="1274" width="6.5703125" style="19" customWidth="1"/>
    <col min="1275" max="1275" width="7.7109375" style="19" customWidth="1"/>
    <col min="1276" max="1276" width="7.28515625" style="19" customWidth="1"/>
    <col min="1277" max="1277" width="9.140625" style="19" customWidth="1"/>
    <col min="1278" max="1278" width="1.85546875" style="19" customWidth="1"/>
    <col min="1279" max="1513" width="9.140625" style="19"/>
    <col min="1514" max="1514" width="3.140625" style="19" customWidth="1"/>
    <col min="1515" max="1515" width="8.85546875" style="19" customWidth="1"/>
    <col min="1516" max="1516" width="22.42578125" style="19" customWidth="1"/>
    <col min="1517" max="1518" width="6.7109375" style="19" customWidth="1"/>
    <col min="1519" max="1519" width="0.7109375" style="19" customWidth="1"/>
    <col min="1520" max="1520" width="5.85546875" style="19" customWidth="1"/>
    <col min="1521" max="1522" width="0.7109375" style="19" customWidth="1"/>
    <col min="1523" max="1523" width="5.85546875" style="19" customWidth="1"/>
    <col min="1524" max="1524" width="0.7109375" style="19" customWidth="1"/>
    <col min="1525" max="1525" width="21" style="19" customWidth="1"/>
    <col min="1526" max="1530" width="6.5703125" style="19" customWidth="1"/>
    <col min="1531" max="1531" width="7.7109375" style="19" customWidth="1"/>
    <col min="1532" max="1532" width="7.28515625" style="19" customWidth="1"/>
    <col min="1533" max="1533" width="9.140625" style="19" customWidth="1"/>
    <col min="1534" max="1534" width="1.85546875" style="19" customWidth="1"/>
    <col min="1535" max="1769" width="9.140625" style="19"/>
    <col min="1770" max="1770" width="3.140625" style="19" customWidth="1"/>
    <col min="1771" max="1771" width="8.85546875" style="19" customWidth="1"/>
    <col min="1772" max="1772" width="22.42578125" style="19" customWidth="1"/>
    <col min="1773" max="1774" width="6.7109375" style="19" customWidth="1"/>
    <col min="1775" max="1775" width="0.7109375" style="19" customWidth="1"/>
    <col min="1776" max="1776" width="5.85546875" style="19" customWidth="1"/>
    <col min="1777" max="1778" width="0.7109375" style="19" customWidth="1"/>
    <col min="1779" max="1779" width="5.85546875" style="19" customWidth="1"/>
    <col min="1780" max="1780" width="0.7109375" style="19" customWidth="1"/>
    <col min="1781" max="1781" width="21" style="19" customWidth="1"/>
    <col min="1782" max="1786" width="6.5703125" style="19" customWidth="1"/>
    <col min="1787" max="1787" width="7.7109375" style="19" customWidth="1"/>
    <col min="1788" max="1788" width="7.28515625" style="19" customWidth="1"/>
    <col min="1789" max="1789" width="9.140625" style="19" customWidth="1"/>
    <col min="1790" max="1790" width="1.85546875" style="19" customWidth="1"/>
    <col min="1791" max="2025" width="9.140625" style="19"/>
    <col min="2026" max="2026" width="3.140625" style="19" customWidth="1"/>
    <col min="2027" max="2027" width="8.85546875" style="19" customWidth="1"/>
    <col min="2028" max="2028" width="22.42578125" style="19" customWidth="1"/>
    <col min="2029" max="2030" width="6.7109375" style="19" customWidth="1"/>
    <col min="2031" max="2031" width="0.7109375" style="19" customWidth="1"/>
    <col min="2032" max="2032" width="5.85546875" style="19" customWidth="1"/>
    <col min="2033" max="2034" width="0.7109375" style="19" customWidth="1"/>
    <col min="2035" max="2035" width="5.85546875" style="19" customWidth="1"/>
    <col min="2036" max="2036" width="0.7109375" style="19" customWidth="1"/>
    <col min="2037" max="2037" width="21" style="19" customWidth="1"/>
    <col min="2038" max="2042" width="6.5703125" style="19" customWidth="1"/>
    <col min="2043" max="2043" width="7.7109375" style="19" customWidth="1"/>
    <col min="2044" max="2044" width="7.28515625" style="19" customWidth="1"/>
    <col min="2045" max="2045" width="9.140625" style="19" customWidth="1"/>
    <col min="2046" max="2046" width="1.85546875" style="19" customWidth="1"/>
    <col min="2047" max="2281" width="9.140625" style="19"/>
    <col min="2282" max="2282" width="3.140625" style="19" customWidth="1"/>
    <col min="2283" max="2283" width="8.85546875" style="19" customWidth="1"/>
    <col min="2284" max="2284" width="22.42578125" style="19" customWidth="1"/>
    <col min="2285" max="2286" width="6.7109375" style="19" customWidth="1"/>
    <col min="2287" max="2287" width="0.7109375" style="19" customWidth="1"/>
    <col min="2288" max="2288" width="5.85546875" style="19" customWidth="1"/>
    <col min="2289" max="2290" width="0.7109375" style="19" customWidth="1"/>
    <col min="2291" max="2291" width="5.85546875" style="19" customWidth="1"/>
    <col min="2292" max="2292" width="0.7109375" style="19" customWidth="1"/>
    <col min="2293" max="2293" width="21" style="19" customWidth="1"/>
    <col min="2294" max="2298" width="6.5703125" style="19" customWidth="1"/>
    <col min="2299" max="2299" width="7.7109375" style="19" customWidth="1"/>
    <col min="2300" max="2300" width="7.28515625" style="19" customWidth="1"/>
    <col min="2301" max="2301" width="9.140625" style="19" customWidth="1"/>
    <col min="2302" max="2302" width="1.85546875" style="19" customWidth="1"/>
    <col min="2303" max="2537" width="9.140625" style="19"/>
    <col min="2538" max="2538" width="3.140625" style="19" customWidth="1"/>
    <col min="2539" max="2539" width="8.85546875" style="19" customWidth="1"/>
    <col min="2540" max="2540" width="22.42578125" style="19" customWidth="1"/>
    <col min="2541" max="2542" width="6.7109375" style="19" customWidth="1"/>
    <col min="2543" max="2543" width="0.7109375" style="19" customWidth="1"/>
    <col min="2544" max="2544" width="5.85546875" style="19" customWidth="1"/>
    <col min="2545" max="2546" width="0.7109375" style="19" customWidth="1"/>
    <col min="2547" max="2547" width="5.85546875" style="19" customWidth="1"/>
    <col min="2548" max="2548" width="0.7109375" style="19" customWidth="1"/>
    <col min="2549" max="2549" width="21" style="19" customWidth="1"/>
    <col min="2550" max="2554" width="6.5703125" style="19" customWidth="1"/>
    <col min="2555" max="2555" width="7.7109375" style="19" customWidth="1"/>
    <col min="2556" max="2556" width="7.28515625" style="19" customWidth="1"/>
    <col min="2557" max="2557" width="9.140625" style="19" customWidth="1"/>
    <col min="2558" max="2558" width="1.85546875" style="19" customWidth="1"/>
    <col min="2559" max="2793" width="9.140625" style="19"/>
    <col min="2794" max="2794" width="3.140625" style="19" customWidth="1"/>
    <col min="2795" max="2795" width="8.85546875" style="19" customWidth="1"/>
    <col min="2796" max="2796" width="22.42578125" style="19" customWidth="1"/>
    <col min="2797" max="2798" width="6.7109375" style="19" customWidth="1"/>
    <col min="2799" max="2799" width="0.7109375" style="19" customWidth="1"/>
    <col min="2800" max="2800" width="5.85546875" style="19" customWidth="1"/>
    <col min="2801" max="2802" width="0.7109375" style="19" customWidth="1"/>
    <col min="2803" max="2803" width="5.85546875" style="19" customWidth="1"/>
    <col min="2804" max="2804" width="0.7109375" style="19" customWidth="1"/>
    <col min="2805" max="2805" width="21" style="19" customWidth="1"/>
    <col min="2806" max="2810" width="6.5703125" style="19" customWidth="1"/>
    <col min="2811" max="2811" width="7.7109375" style="19" customWidth="1"/>
    <col min="2812" max="2812" width="7.28515625" style="19" customWidth="1"/>
    <col min="2813" max="2813" width="9.140625" style="19" customWidth="1"/>
    <col min="2814" max="2814" width="1.85546875" style="19" customWidth="1"/>
    <col min="2815" max="3049" width="9.140625" style="19"/>
    <col min="3050" max="3050" width="3.140625" style="19" customWidth="1"/>
    <col min="3051" max="3051" width="8.85546875" style="19" customWidth="1"/>
    <col min="3052" max="3052" width="22.42578125" style="19" customWidth="1"/>
    <col min="3053" max="3054" width="6.7109375" style="19" customWidth="1"/>
    <col min="3055" max="3055" width="0.7109375" style="19" customWidth="1"/>
    <col min="3056" max="3056" width="5.85546875" style="19" customWidth="1"/>
    <col min="3057" max="3058" width="0.7109375" style="19" customWidth="1"/>
    <col min="3059" max="3059" width="5.85546875" style="19" customWidth="1"/>
    <col min="3060" max="3060" width="0.7109375" style="19" customWidth="1"/>
    <col min="3061" max="3061" width="21" style="19" customWidth="1"/>
    <col min="3062" max="3066" width="6.5703125" style="19" customWidth="1"/>
    <col min="3067" max="3067" width="7.7109375" style="19" customWidth="1"/>
    <col min="3068" max="3068" width="7.28515625" style="19" customWidth="1"/>
    <col min="3069" max="3069" width="9.140625" style="19" customWidth="1"/>
    <col min="3070" max="3070" width="1.85546875" style="19" customWidth="1"/>
    <col min="3071" max="3305" width="9.140625" style="19"/>
    <col min="3306" max="3306" width="3.140625" style="19" customWidth="1"/>
    <col min="3307" max="3307" width="8.85546875" style="19" customWidth="1"/>
    <col min="3308" max="3308" width="22.42578125" style="19" customWidth="1"/>
    <col min="3309" max="3310" width="6.7109375" style="19" customWidth="1"/>
    <col min="3311" max="3311" width="0.7109375" style="19" customWidth="1"/>
    <col min="3312" max="3312" width="5.85546875" style="19" customWidth="1"/>
    <col min="3313" max="3314" width="0.7109375" style="19" customWidth="1"/>
    <col min="3315" max="3315" width="5.85546875" style="19" customWidth="1"/>
    <col min="3316" max="3316" width="0.7109375" style="19" customWidth="1"/>
    <col min="3317" max="3317" width="21" style="19" customWidth="1"/>
    <col min="3318" max="3322" width="6.5703125" style="19" customWidth="1"/>
    <col min="3323" max="3323" width="7.7109375" style="19" customWidth="1"/>
    <col min="3324" max="3324" width="7.28515625" style="19" customWidth="1"/>
    <col min="3325" max="3325" width="9.140625" style="19" customWidth="1"/>
    <col min="3326" max="3326" width="1.85546875" style="19" customWidth="1"/>
    <col min="3327" max="3561" width="9.140625" style="19"/>
    <col min="3562" max="3562" width="3.140625" style="19" customWidth="1"/>
    <col min="3563" max="3563" width="8.85546875" style="19" customWidth="1"/>
    <col min="3564" max="3564" width="22.42578125" style="19" customWidth="1"/>
    <col min="3565" max="3566" width="6.7109375" style="19" customWidth="1"/>
    <col min="3567" max="3567" width="0.7109375" style="19" customWidth="1"/>
    <col min="3568" max="3568" width="5.85546875" style="19" customWidth="1"/>
    <col min="3569" max="3570" width="0.7109375" style="19" customWidth="1"/>
    <col min="3571" max="3571" width="5.85546875" style="19" customWidth="1"/>
    <col min="3572" max="3572" width="0.7109375" style="19" customWidth="1"/>
    <col min="3573" max="3573" width="21" style="19" customWidth="1"/>
    <col min="3574" max="3578" width="6.5703125" style="19" customWidth="1"/>
    <col min="3579" max="3579" width="7.7109375" style="19" customWidth="1"/>
    <col min="3580" max="3580" width="7.28515625" style="19" customWidth="1"/>
    <col min="3581" max="3581" width="9.140625" style="19" customWidth="1"/>
    <col min="3582" max="3582" width="1.85546875" style="19" customWidth="1"/>
    <col min="3583" max="3817" width="9.140625" style="19"/>
    <col min="3818" max="3818" width="3.140625" style="19" customWidth="1"/>
    <col min="3819" max="3819" width="8.85546875" style="19" customWidth="1"/>
    <col min="3820" max="3820" width="22.42578125" style="19" customWidth="1"/>
    <col min="3821" max="3822" width="6.7109375" style="19" customWidth="1"/>
    <col min="3823" max="3823" width="0.7109375" style="19" customWidth="1"/>
    <col min="3824" max="3824" width="5.85546875" style="19" customWidth="1"/>
    <col min="3825" max="3826" width="0.7109375" style="19" customWidth="1"/>
    <col min="3827" max="3827" width="5.85546875" style="19" customWidth="1"/>
    <col min="3828" max="3828" width="0.7109375" style="19" customWidth="1"/>
    <col min="3829" max="3829" width="21" style="19" customWidth="1"/>
    <col min="3830" max="3834" width="6.5703125" style="19" customWidth="1"/>
    <col min="3835" max="3835" width="7.7109375" style="19" customWidth="1"/>
    <col min="3836" max="3836" width="7.28515625" style="19" customWidth="1"/>
    <col min="3837" max="3837" width="9.140625" style="19" customWidth="1"/>
    <col min="3838" max="3838" width="1.85546875" style="19" customWidth="1"/>
    <col min="3839" max="4073" width="9.140625" style="19"/>
    <col min="4074" max="4074" width="3.140625" style="19" customWidth="1"/>
    <col min="4075" max="4075" width="8.85546875" style="19" customWidth="1"/>
    <col min="4076" max="4076" width="22.42578125" style="19" customWidth="1"/>
    <col min="4077" max="4078" width="6.7109375" style="19" customWidth="1"/>
    <col min="4079" max="4079" width="0.7109375" style="19" customWidth="1"/>
    <col min="4080" max="4080" width="5.85546875" style="19" customWidth="1"/>
    <col min="4081" max="4082" width="0.7109375" style="19" customWidth="1"/>
    <col min="4083" max="4083" width="5.85546875" style="19" customWidth="1"/>
    <col min="4084" max="4084" width="0.7109375" style="19" customWidth="1"/>
    <col min="4085" max="4085" width="21" style="19" customWidth="1"/>
    <col min="4086" max="4090" width="6.5703125" style="19" customWidth="1"/>
    <col min="4091" max="4091" width="7.7109375" style="19" customWidth="1"/>
    <col min="4092" max="4092" width="7.28515625" style="19" customWidth="1"/>
    <col min="4093" max="4093" width="9.140625" style="19" customWidth="1"/>
    <col min="4094" max="4094" width="1.85546875" style="19" customWidth="1"/>
    <col min="4095" max="4329" width="9.140625" style="19"/>
    <col min="4330" max="4330" width="3.140625" style="19" customWidth="1"/>
    <col min="4331" max="4331" width="8.85546875" style="19" customWidth="1"/>
    <col min="4332" max="4332" width="22.42578125" style="19" customWidth="1"/>
    <col min="4333" max="4334" width="6.7109375" style="19" customWidth="1"/>
    <col min="4335" max="4335" width="0.7109375" style="19" customWidth="1"/>
    <col min="4336" max="4336" width="5.85546875" style="19" customWidth="1"/>
    <col min="4337" max="4338" width="0.7109375" style="19" customWidth="1"/>
    <col min="4339" max="4339" width="5.85546875" style="19" customWidth="1"/>
    <col min="4340" max="4340" width="0.7109375" style="19" customWidth="1"/>
    <col min="4341" max="4341" width="21" style="19" customWidth="1"/>
    <col min="4342" max="4346" width="6.5703125" style="19" customWidth="1"/>
    <col min="4347" max="4347" width="7.7109375" style="19" customWidth="1"/>
    <col min="4348" max="4348" width="7.28515625" style="19" customWidth="1"/>
    <col min="4349" max="4349" width="9.140625" style="19" customWidth="1"/>
    <col min="4350" max="4350" width="1.85546875" style="19" customWidth="1"/>
    <col min="4351" max="4585" width="9.140625" style="19"/>
    <col min="4586" max="4586" width="3.140625" style="19" customWidth="1"/>
    <col min="4587" max="4587" width="8.85546875" style="19" customWidth="1"/>
    <col min="4588" max="4588" width="22.42578125" style="19" customWidth="1"/>
    <col min="4589" max="4590" width="6.7109375" style="19" customWidth="1"/>
    <col min="4591" max="4591" width="0.7109375" style="19" customWidth="1"/>
    <col min="4592" max="4592" width="5.85546875" style="19" customWidth="1"/>
    <col min="4593" max="4594" width="0.7109375" style="19" customWidth="1"/>
    <col min="4595" max="4595" width="5.85546875" style="19" customWidth="1"/>
    <col min="4596" max="4596" width="0.7109375" style="19" customWidth="1"/>
    <col min="4597" max="4597" width="21" style="19" customWidth="1"/>
    <col min="4598" max="4602" width="6.5703125" style="19" customWidth="1"/>
    <col min="4603" max="4603" width="7.7109375" style="19" customWidth="1"/>
    <col min="4604" max="4604" width="7.28515625" style="19" customWidth="1"/>
    <col min="4605" max="4605" width="9.140625" style="19" customWidth="1"/>
    <col min="4606" max="4606" width="1.85546875" style="19" customWidth="1"/>
    <col min="4607" max="4841" width="9.140625" style="19"/>
    <col min="4842" max="4842" width="3.140625" style="19" customWidth="1"/>
    <col min="4843" max="4843" width="8.85546875" style="19" customWidth="1"/>
    <col min="4844" max="4844" width="22.42578125" style="19" customWidth="1"/>
    <col min="4845" max="4846" width="6.7109375" style="19" customWidth="1"/>
    <col min="4847" max="4847" width="0.7109375" style="19" customWidth="1"/>
    <col min="4848" max="4848" width="5.85546875" style="19" customWidth="1"/>
    <col min="4849" max="4850" width="0.7109375" style="19" customWidth="1"/>
    <col min="4851" max="4851" width="5.85546875" style="19" customWidth="1"/>
    <col min="4852" max="4852" width="0.7109375" style="19" customWidth="1"/>
    <col min="4853" max="4853" width="21" style="19" customWidth="1"/>
    <col min="4854" max="4858" width="6.5703125" style="19" customWidth="1"/>
    <col min="4859" max="4859" width="7.7109375" style="19" customWidth="1"/>
    <col min="4860" max="4860" width="7.28515625" style="19" customWidth="1"/>
    <col min="4861" max="4861" width="9.140625" style="19" customWidth="1"/>
    <col min="4862" max="4862" width="1.85546875" style="19" customWidth="1"/>
    <col min="4863" max="5097" width="9.140625" style="19"/>
    <col min="5098" max="5098" width="3.140625" style="19" customWidth="1"/>
    <col min="5099" max="5099" width="8.85546875" style="19" customWidth="1"/>
    <col min="5100" max="5100" width="22.42578125" style="19" customWidth="1"/>
    <col min="5101" max="5102" width="6.7109375" style="19" customWidth="1"/>
    <col min="5103" max="5103" width="0.7109375" style="19" customWidth="1"/>
    <col min="5104" max="5104" width="5.85546875" style="19" customWidth="1"/>
    <col min="5105" max="5106" width="0.7109375" style="19" customWidth="1"/>
    <col min="5107" max="5107" width="5.85546875" style="19" customWidth="1"/>
    <col min="5108" max="5108" width="0.7109375" style="19" customWidth="1"/>
    <col min="5109" max="5109" width="21" style="19" customWidth="1"/>
    <col min="5110" max="5114" width="6.5703125" style="19" customWidth="1"/>
    <col min="5115" max="5115" width="7.7109375" style="19" customWidth="1"/>
    <col min="5116" max="5116" width="7.28515625" style="19" customWidth="1"/>
    <col min="5117" max="5117" width="9.140625" style="19" customWidth="1"/>
    <col min="5118" max="5118" width="1.85546875" style="19" customWidth="1"/>
    <col min="5119" max="5353" width="9.140625" style="19"/>
    <col min="5354" max="5354" width="3.140625" style="19" customWidth="1"/>
    <col min="5355" max="5355" width="8.85546875" style="19" customWidth="1"/>
    <col min="5356" max="5356" width="22.42578125" style="19" customWidth="1"/>
    <col min="5357" max="5358" width="6.7109375" style="19" customWidth="1"/>
    <col min="5359" max="5359" width="0.7109375" style="19" customWidth="1"/>
    <col min="5360" max="5360" width="5.85546875" style="19" customWidth="1"/>
    <col min="5361" max="5362" width="0.7109375" style="19" customWidth="1"/>
    <col min="5363" max="5363" width="5.85546875" style="19" customWidth="1"/>
    <col min="5364" max="5364" width="0.7109375" style="19" customWidth="1"/>
    <col min="5365" max="5365" width="21" style="19" customWidth="1"/>
    <col min="5366" max="5370" width="6.5703125" style="19" customWidth="1"/>
    <col min="5371" max="5371" width="7.7109375" style="19" customWidth="1"/>
    <col min="5372" max="5372" width="7.28515625" style="19" customWidth="1"/>
    <col min="5373" max="5373" width="9.140625" style="19" customWidth="1"/>
    <col min="5374" max="5374" width="1.85546875" style="19" customWidth="1"/>
    <col min="5375" max="5609" width="9.140625" style="19"/>
    <col min="5610" max="5610" width="3.140625" style="19" customWidth="1"/>
    <col min="5611" max="5611" width="8.85546875" style="19" customWidth="1"/>
    <col min="5612" max="5612" width="22.42578125" style="19" customWidth="1"/>
    <col min="5613" max="5614" width="6.7109375" style="19" customWidth="1"/>
    <col min="5615" max="5615" width="0.7109375" style="19" customWidth="1"/>
    <col min="5616" max="5616" width="5.85546875" style="19" customWidth="1"/>
    <col min="5617" max="5618" width="0.7109375" style="19" customWidth="1"/>
    <col min="5619" max="5619" width="5.85546875" style="19" customWidth="1"/>
    <col min="5620" max="5620" width="0.7109375" style="19" customWidth="1"/>
    <col min="5621" max="5621" width="21" style="19" customWidth="1"/>
    <col min="5622" max="5626" width="6.5703125" style="19" customWidth="1"/>
    <col min="5627" max="5627" width="7.7109375" style="19" customWidth="1"/>
    <col min="5628" max="5628" width="7.28515625" style="19" customWidth="1"/>
    <col min="5629" max="5629" width="9.140625" style="19" customWidth="1"/>
    <col min="5630" max="5630" width="1.85546875" style="19" customWidth="1"/>
    <col min="5631" max="5865" width="9.140625" style="19"/>
    <col min="5866" max="5866" width="3.140625" style="19" customWidth="1"/>
    <col min="5867" max="5867" width="8.85546875" style="19" customWidth="1"/>
    <col min="5868" max="5868" width="22.42578125" style="19" customWidth="1"/>
    <col min="5869" max="5870" width="6.7109375" style="19" customWidth="1"/>
    <col min="5871" max="5871" width="0.7109375" style="19" customWidth="1"/>
    <col min="5872" max="5872" width="5.85546875" style="19" customWidth="1"/>
    <col min="5873" max="5874" width="0.7109375" style="19" customWidth="1"/>
    <col min="5875" max="5875" width="5.85546875" style="19" customWidth="1"/>
    <col min="5876" max="5876" width="0.7109375" style="19" customWidth="1"/>
    <col min="5877" max="5877" width="21" style="19" customWidth="1"/>
    <col min="5878" max="5882" width="6.5703125" style="19" customWidth="1"/>
    <col min="5883" max="5883" width="7.7109375" style="19" customWidth="1"/>
    <col min="5884" max="5884" width="7.28515625" style="19" customWidth="1"/>
    <col min="5885" max="5885" width="9.140625" style="19" customWidth="1"/>
    <col min="5886" max="5886" width="1.85546875" style="19" customWidth="1"/>
    <col min="5887" max="6121" width="9.140625" style="19"/>
    <col min="6122" max="6122" width="3.140625" style="19" customWidth="1"/>
    <col min="6123" max="6123" width="8.85546875" style="19" customWidth="1"/>
    <col min="6124" max="6124" width="22.42578125" style="19" customWidth="1"/>
    <col min="6125" max="6126" width="6.7109375" style="19" customWidth="1"/>
    <col min="6127" max="6127" width="0.7109375" style="19" customWidth="1"/>
    <col min="6128" max="6128" width="5.85546875" style="19" customWidth="1"/>
    <col min="6129" max="6130" width="0.7109375" style="19" customWidth="1"/>
    <col min="6131" max="6131" width="5.85546875" style="19" customWidth="1"/>
    <col min="6132" max="6132" width="0.7109375" style="19" customWidth="1"/>
    <col min="6133" max="6133" width="21" style="19" customWidth="1"/>
    <col min="6134" max="6138" width="6.5703125" style="19" customWidth="1"/>
    <col min="6139" max="6139" width="7.7109375" style="19" customWidth="1"/>
    <col min="6140" max="6140" width="7.28515625" style="19" customWidth="1"/>
    <col min="6141" max="6141" width="9.140625" style="19" customWidth="1"/>
    <col min="6142" max="6142" width="1.85546875" style="19" customWidth="1"/>
    <col min="6143" max="6377" width="9.140625" style="19"/>
    <col min="6378" max="6378" width="3.140625" style="19" customWidth="1"/>
    <col min="6379" max="6379" width="8.85546875" style="19" customWidth="1"/>
    <col min="6380" max="6380" width="22.42578125" style="19" customWidth="1"/>
    <col min="6381" max="6382" width="6.7109375" style="19" customWidth="1"/>
    <col min="6383" max="6383" width="0.7109375" style="19" customWidth="1"/>
    <col min="6384" max="6384" width="5.85546875" style="19" customWidth="1"/>
    <col min="6385" max="6386" width="0.7109375" style="19" customWidth="1"/>
    <col min="6387" max="6387" width="5.85546875" style="19" customWidth="1"/>
    <col min="6388" max="6388" width="0.7109375" style="19" customWidth="1"/>
    <col min="6389" max="6389" width="21" style="19" customWidth="1"/>
    <col min="6390" max="6394" width="6.5703125" style="19" customWidth="1"/>
    <col min="6395" max="6395" width="7.7109375" style="19" customWidth="1"/>
    <col min="6396" max="6396" width="7.28515625" style="19" customWidth="1"/>
    <col min="6397" max="6397" width="9.140625" style="19" customWidth="1"/>
    <col min="6398" max="6398" width="1.85546875" style="19" customWidth="1"/>
    <col min="6399" max="6633" width="9.140625" style="19"/>
    <col min="6634" max="6634" width="3.140625" style="19" customWidth="1"/>
    <col min="6635" max="6635" width="8.85546875" style="19" customWidth="1"/>
    <col min="6636" max="6636" width="22.42578125" style="19" customWidth="1"/>
    <col min="6637" max="6638" width="6.7109375" style="19" customWidth="1"/>
    <col min="6639" max="6639" width="0.7109375" style="19" customWidth="1"/>
    <col min="6640" max="6640" width="5.85546875" style="19" customWidth="1"/>
    <col min="6641" max="6642" width="0.7109375" style="19" customWidth="1"/>
    <col min="6643" max="6643" width="5.85546875" style="19" customWidth="1"/>
    <col min="6644" max="6644" width="0.7109375" style="19" customWidth="1"/>
    <col min="6645" max="6645" width="21" style="19" customWidth="1"/>
    <col min="6646" max="6650" width="6.5703125" style="19" customWidth="1"/>
    <col min="6651" max="6651" width="7.7109375" style="19" customWidth="1"/>
    <col min="6652" max="6652" width="7.28515625" style="19" customWidth="1"/>
    <col min="6653" max="6653" width="9.140625" style="19" customWidth="1"/>
    <col min="6654" max="6654" width="1.85546875" style="19" customWidth="1"/>
    <col min="6655" max="6889" width="9.140625" style="19"/>
    <col min="6890" max="6890" width="3.140625" style="19" customWidth="1"/>
    <col min="6891" max="6891" width="8.85546875" style="19" customWidth="1"/>
    <col min="6892" max="6892" width="22.42578125" style="19" customWidth="1"/>
    <col min="6893" max="6894" width="6.7109375" style="19" customWidth="1"/>
    <col min="6895" max="6895" width="0.7109375" style="19" customWidth="1"/>
    <col min="6896" max="6896" width="5.85546875" style="19" customWidth="1"/>
    <col min="6897" max="6898" width="0.7109375" style="19" customWidth="1"/>
    <col min="6899" max="6899" width="5.85546875" style="19" customWidth="1"/>
    <col min="6900" max="6900" width="0.7109375" style="19" customWidth="1"/>
    <col min="6901" max="6901" width="21" style="19" customWidth="1"/>
    <col min="6902" max="6906" width="6.5703125" style="19" customWidth="1"/>
    <col min="6907" max="6907" width="7.7109375" style="19" customWidth="1"/>
    <col min="6908" max="6908" width="7.28515625" style="19" customWidth="1"/>
    <col min="6909" max="6909" width="9.140625" style="19" customWidth="1"/>
    <col min="6910" max="6910" width="1.85546875" style="19" customWidth="1"/>
    <col min="6911" max="7145" width="9.140625" style="19"/>
    <col min="7146" max="7146" width="3.140625" style="19" customWidth="1"/>
    <col min="7147" max="7147" width="8.85546875" style="19" customWidth="1"/>
    <col min="7148" max="7148" width="22.42578125" style="19" customWidth="1"/>
    <col min="7149" max="7150" width="6.7109375" style="19" customWidth="1"/>
    <col min="7151" max="7151" width="0.7109375" style="19" customWidth="1"/>
    <col min="7152" max="7152" width="5.85546875" style="19" customWidth="1"/>
    <col min="7153" max="7154" width="0.7109375" style="19" customWidth="1"/>
    <col min="7155" max="7155" width="5.85546875" style="19" customWidth="1"/>
    <col min="7156" max="7156" width="0.7109375" style="19" customWidth="1"/>
    <col min="7157" max="7157" width="21" style="19" customWidth="1"/>
    <col min="7158" max="7162" width="6.5703125" style="19" customWidth="1"/>
    <col min="7163" max="7163" width="7.7109375" style="19" customWidth="1"/>
    <col min="7164" max="7164" width="7.28515625" style="19" customWidth="1"/>
    <col min="7165" max="7165" width="9.140625" style="19" customWidth="1"/>
    <col min="7166" max="7166" width="1.85546875" style="19" customWidth="1"/>
    <col min="7167" max="7401" width="9.140625" style="19"/>
    <col min="7402" max="7402" width="3.140625" style="19" customWidth="1"/>
    <col min="7403" max="7403" width="8.85546875" style="19" customWidth="1"/>
    <col min="7404" max="7404" width="22.42578125" style="19" customWidth="1"/>
    <col min="7405" max="7406" width="6.7109375" style="19" customWidth="1"/>
    <col min="7407" max="7407" width="0.7109375" style="19" customWidth="1"/>
    <col min="7408" max="7408" width="5.85546875" style="19" customWidth="1"/>
    <col min="7409" max="7410" width="0.7109375" style="19" customWidth="1"/>
    <col min="7411" max="7411" width="5.85546875" style="19" customWidth="1"/>
    <col min="7412" max="7412" width="0.7109375" style="19" customWidth="1"/>
    <col min="7413" max="7413" width="21" style="19" customWidth="1"/>
    <col min="7414" max="7418" width="6.5703125" style="19" customWidth="1"/>
    <col min="7419" max="7419" width="7.7109375" style="19" customWidth="1"/>
    <col min="7420" max="7420" width="7.28515625" style="19" customWidth="1"/>
    <col min="7421" max="7421" width="9.140625" style="19" customWidth="1"/>
    <col min="7422" max="7422" width="1.85546875" style="19" customWidth="1"/>
    <col min="7423" max="7657" width="9.140625" style="19"/>
    <col min="7658" max="7658" width="3.140625" style="19" customWidth="1"/>
    <col min="7659" max="7659" width="8.85546875" style="19" customWidth="1"/>
    <col min="7660" max="7660" width="22.42578125" style="19" customWidth="1"/>
    <col min="7661" max="7662" width="6.7109375" style="19" customWidth="1"/>
    <col min="7663" max="7663" width="0.7109375" style="19" customWidth="1"/>
    <col min="7664" max="7664" width="5.85546875" style="19" customWidth="1"/>
    <col min="7665" max="7666" width="0.7109375" style="19" customWidth="1"/>
    <col min="7667" max="7667" width="5.85546875" style="19" customWidth="1"/>
    <col min="7668" max="7668" width="0.7109375" style="19" customWidth="1"/>
    <col min="7669" max="7669" width="21" style="19" customWidth="1"/>
    <col min="7670" max="7674" width="6.5703125" style="19" customWidth="1"/>
    <col min="7675" max="7675" width="7.7109375" style="19" customWidth="1"/>
    <col min="7676" max="7676" width="7.28515625" style="19" customWidth="1"/>
    <col min="7677" max="7677" width="9.140625" style="19" customWidth="1"/>
    <col min="7678" max="7678" width="1.85546875" style="19" customWidth="1"/>
    <col min="7679" max="7913" width="9.140625" style="19"/>
    <col min="7914" max="7914" width="3.140625" style="19" customWidth="1"/>
    <col min="7915" max="7915" width="8.85546875" style="19" customWidth="1"/>
    <col min="7916" max="7916" width="22.42578125" style="19" customWidth="1"/>
    <col min="7917" max="7918" width="6.7109375" style="19" customWidth="1"/>
    <col min="7919" max="7919" width="0.7109375" style="19" customWidth="1"/>
    <col min="7920" max="7920" width="5.85546875" style="19" customWidth="1"/>
    <col min="7921" max="7922" width="0.7109375" style="19" customWidth="1"/>
    <col min="7923" max="7923" width="5.85546875" style="19" customWidth="1"/>
    <col min="7924" max="7924" width="0.7109375" style="19" customWidth="1"/>
    <col min="7925" max="7925" width="21" style="19" customWidth="1"/>
    <col min="7926" max="7930" width="6.5703125" style="19" customWidth="1"/>
    <col min="7931" max="7931" width="7.7109375" style="19" customWidth="1"/>
    <col min="7932" max="7932" width="7.28515625" style="19" customWidth="1"/>
    <col min="7933" max="7933" width="9.140625" style="19" customWidth="1"/>
    <col min="7934" max="7934" width="1.85546875" style="19" customWidth="1"/>
    <col min="7935" max="8169" width="9.140625" style="19"/>
    <col min="8170" max="8170" width="3.140625" style="19" customWidth="1"/>
    <col min="8171" max="8171" width="8.85546875" style="19" customWidth="1"/>
    <col min="8172" max="8172" width="22.42578125" style="19" customWidth="1"/>
    <col min="8173" max="8174" width="6.7109375" style="19" customWidth="1"/>
    <col min="8175" max="8175" width="0.7109375" style="19" customWidth="1"/>
    <col min="8176" max="8176" width="5.85546875" style="19" customWidth="1"/>
    <col min="8177" max="8178" width="0.7109375" style="19" customWidth="1"/>
    <col min="8179" max="8179" width="5.85546875" style="19" customWidth="1"/>
    <col min="8180" max="8180" width="0.7109375" style="19" customWidth="1"/>
    <col min="8181" max="8181" width="21" style="19" customWidth="1"/>
    <col min="8182" max="8186" width="6.5703125" style="19" customWidth="1"/>
    <col min="8187" max="8187" width="7.7109375" style="19" customWidth="1"/>
    <col min="8188" max="8188" width="7.28515625" style="19" customWidth="1"/>
    <col min="8189" max="8189" width="9.140625" style="19" customWidth="1"/>
    <col min="8190" max="8190" width="1.85546875" style="19" customWidth="1"/>
    <col min="8191" max="8425" width="9.140625" style="19"/>
    <col min="8426" max="8426" width="3.140625" style="19" customWidth="1"/>
    <col min="8427" max="8427" width="8.85546875" style="19" customWidth="1"/>
    <col min="8428" max="8428" width="22.42578125" style="19" customWidth="1"/>
    <col min="8429" max="8430" width="6.7109375" style="19" customWidth="1"/>
    <col min="8431" max="8431" width="0.7109375" style="19" customWidth="1"/>
    <col min="8432" max="8432" width="5.85546875" style="19" customWidth="1"/>
    <col min="8433" max="8434" width="0.7109375" style="19" customWidth="1"/>
    <col min="8435" max="8435" width="5.85546875" style="19" customWidth="1"/>
    <col min="8436" max="8436" width="0.7109375" style="19" customWidth="1"/>
    <col min="8437" max="8437" width="21" style="19" customWidth="1"/>
    <col min="8438" max="8442" width="6.5703125" style="19" customWidth="1"/>
    <col min="8443" max="8443" width="7.7109375" style="19" customWidth="1"/>
    <col min="8444" max="8444" width="7.28515625" style="19" customWidth="1"/>
    <col min="8445" max="8445" width="9.140625" style="19" customWidth="1"/>
    <col min="8446" max="8446" width="1.85546875" style="19" customWidth="1"/>
    <col min="8447" max="8681" width="9.140625" style="19"/>
    <col min="8682" max="8682" width="3.140625" style="19" customWidth="1"/>
    <col min="8683" max="8683" width="8.85546875" style="19" customWidth="1"/>
    <col min="8684" max="8684" width="22.42578125" style="19" customWidth="1"/>
    <col min="8685" max="8686" width="6.7109375" style="19" customWidth="1"/>
    <col min="8687" max="8687" width="0.7109375" style="19" customWidth="1"/>
    <col min="8688" max="8688" width="5.85546875" style="19" customWidth="1"/>
    <col min="8689" max="8690" width="0.7109375" style="19" customWidth="1"/>
    <col min="8691" max="8691" width="5.85546875" style="19" customWidth="1"/>
    <col min="8692" max="8692" width="0.7109375" style="19" customWidth="1"/>
    <col min="8693" max="8693" width="21" style="19" customWidth="1"/>
    <col min="8694" max="8698" width="6.5703125" style="19" customWidth="1"/>
    <col min="8699" max="8699" width="7.7109375" style="19" customWidth="1"/>
    <col min="8700" max="8700" width="7.28515625" style="19" customWidth="1"/>
    <col min="8701" max="8701" width="9.140625" style="19" customWidth="1"/>
    <col min="8702" max="8702" width="1.85546875" style="19" customWidth="1"/>
    <col min="8703" max="8937" width="9.140625" style="19"/>
    <col min="8938" max="8938" width="3.140625" style="19" customWidth="1"/>
    <col min="8939" max="8939" width="8.85546875" style="19" customWidth="1"/>
    <col min="8940" max="8940" width="22.42578125" style="19" customWidth="1"/>
    <col min="8941" max="8942" width="6.7109375" style="19" customWidth="1"/>
    <col min="8943" max="8943" width="0.7109375" style="19" customWidth="1"/>
    <col min="8944" max="8944" width="5.85546875" style="19" customWidth="1"/>
    <col min="8945" max="8946" width="0.7109375" style="19" customWidth="1"/>
    <col min="8947" max="8947" width="5.85546875" style="19" customWidth="1"/>
    <col min="8948" max="8948" width="0.7109375" style="19" customWidth="1"/>
    <col min="8949" max="8949" width="21" style="19" customWidth="1"/>
    <col min="8950" max="8954" width="6.5703125" style="19" customWidth="1"/>
    <col min="8955" max="8955" width="7.7109375" style="19" customWidth="1"/>
    <col min="8956" max="8956" width="7.28515625" style="19" customWidth="1"/>
    <col min="8957" max="8957" width="9.140625" style="19" customWidth="1"/>
    <col min="8958" max="8958" width="1.85546875" style="19" customWidth="1"/>
    <col min="8959" max="9193" width="9.140625" style="19"/>
    <col min="9194" max="9194" width="3.140625" style="19" customWidth="1"/>
    <col min="9195" max="9195" width="8.85546875" style="19" customWidth="1"/>
    <col min="9196" max="9196" width="22.42578125" style="19" customWidth="1"/>
    <col min="9197" max="9198" width="6.7109375" style="19" customWidth="1"/>
    <col min="9199" max="9199" width="0.7109375" style="19" customWidth="1"/>
    <col min="9200" max="9200" width="5.85546875" style="19" customWidth="1"/>
    <col min="9201" max="9202" width="0.7109375" style="19" customWidth="1"/>
    <col min="9203" max="9203" width="5.85546875" style="19" customWidth="1"/>
    <col min="9204" max="9204" width="0.7109375" style="19" customWidth="1"/>
    <col min="9205" max="9205" width="21" style="19" customWidth="1"/>
    <col min="9206" max="9210" width="6.5703125" style="19" customWidth="1"/>
    <col min="9211" max="9211" width="7.7109375" style="19" customWidth="1"/>
    <col min="9212" max="9212" width="7.28515625" style="19" customWidth="1"/>
    <col min="9213" max="9213" width="9.140625" style="19" customWidth="1"/>
    <col min="9214" max="9214" width="1.85546875" style="19" customWidth="1"/>
    <col min="9215" max="9449" width="9.140625" style="19"/>
    <col min="9450" max="9450" width="3.140625" style="19" customWidth="1"/>
    <col min="9451" max="9451" width="8.85546875" style="19" customWidth="1"/>
    <col min="9452" max="9452" width="22.42578125" style="19" customWidth="1"/>
    <col min="9453" max="9454" width="6.7109375" style="19" customWidth="1"/>
    <col min="9455" max="9455" width="0.7109375" style="19" customWidth="1"/>
    <col min="9456" max="9456" width="5.85546875" style="19" customWidth="1"/>
    <col min="9457" max="9458" width="0.7109375" style="19" customWidth="1"/>
    <col min="9459" max="9459" width="5.85546875" style="19" customWidth="1"/>
    <col min="9460" max="9460" width="0.7109375" style="19" customWidth="1"/>
    <col min="9461" max="9461" width="21" style="19" customWidth="1"/>
    <col min="9462" max="9466" width="6.5703125" style="19" customWidth="1"/>
    <col min="9467" max="9467" width="7.7109375" style="19" customWidth="1"/>
    <col min="9468" max="9468" width="7.28515625" style="19" customWidth="1"/>
    <col min="9469" max="9469" width="9.140625" style="19" customWidth="1"/>
    <col min="9470" max="9470" width="1.85546875" style="19" customWidth="1"/>
    <col min="9471" max="9705" width="9.140625" style="19"/>
    <col min="9706" max="9706" width="3.140625" style="19" customWidth="1"/>
    <col min="9707" max="9707" width="8.85546875" style="19" customWidth="1"/>
    <col min="9708" max="9708" width="22.42578125" style="19" customWidth="1"/>
    <col min="9709" max="9710" width="6.7109375" style="19" customWidth="1"/>
    <col min="9711" max="9711" width="0.7109375" style="19" customWidth="1"/>
    <col min="9712" max="9712" width="5.85546875" style="19" customWidth="1"/>
    <col min="9713" max="9714" width="0.7109375" style="19" customWidth="1"/>
    <col min="9715" max="9715" width="5.85546875" style="19" customWidth="1"/>
    <col min="9716" max="9716" width="0.7109375" style="19" customWidth="1"/>
    <col min="9717" max="9717" width="21" style="19" customWidth="1"/>
    <col min="9718" max="9722" width="6.5703125" style="19" customWidth="1"/>
    <col min="9723" max="9723" width="7.7109375" style="19" customWidth="1"/>
    <col min="9724" max="9724" width="7.28515625" style="19" customWidth="1"/>
    <col min="9725" max="9725" width="9.140625" style="19" customWidth="1"/>
    <col min="9726" max="9726" width="1.85546875" style="19" customWidth="1"/>
    <col min="9727" max="9961" width="9.140625" style="19"/>
    <col min="9962" max="9962" width="3.140625" style="19" customWidth="1"/>
    <col min="9963" max="9963" width="8.85546875" style="19" customWidth="1"/>
    <col min="9964" max="9964" width="22.42578125" style="19" customWidth="1"/>
    <col min="9965" max="9966" width="6.7109375" style="19" customWidth="1"/>
    <col min="9967" max="9967" width="0.7109375" style="19" customWidth="1"/>
    <col min="9968" max="9968" width="5.85546875" style="19" customWidth="1"/>
    <col min="9969" max="9970" width="0.7109375" style="19" customWidth="1"/>
    <col min="9971" max="9971" width="5.85546875" style="19" customWidth="1"/>
    <col min="9972" max="9972" width="0.7109375" style="19" customWidth="1"/>
    <col min="9973" max="9973" width="21" style="19" customWidth="1"/>
    <col min="9974" max="9978" width="6.5703125" style="19" customWidth="1"/>
    <col min="9979" max="9979" width="7.7109375" style="19" customWidth="1"/>
    <col min="9980" max="9980" width="7.28515625" style="19" customWidth="1"/>
    <col min="9981" max="9981" width="9.140625" style="19" customWidth="1"/>
    <col min="9982" max="9982" width="1.85546875" style="19" customWidth="1"/>
    <col min="9983" max="10217" width="9.140625" style="19"/>
    <col min="10218" max="10218" width="3.140625" style="19" customWidth="1"/>
    <col min="10219" max="10219" width="8.85546875" style="19" customWidth="1"/>
    <col min="10220" max="10220" width="22.42578125" style="19" customWidth="1"/>
    <col min="10221" max="10222" width="6.7109375" style="19" customWidth="1"/>
    <col min="10223" max="10223" width="0.7109375" style="19" customWidth="1"/>
    <col min="10224" max="10224" width="5.85546875" style="19" customWidth="1"/>
    <col min="10225" max="10226" width="0.7109375" style="19" customWidth="1"/>
    <col min="10227" max="10227" width="5.85546875" style="19" customWidth="1"/>
    <col min="10228" max="10228" width="0.7109375" style="19" customWidth="1"/>
    <col min="10229" max="10229" width="21" style="19" customWidth="1"/>
    <col min="10230" max="10234" width="6.5703125" style="19" customWidth="1"/>
    <col min="10235" max="10235" width="7.7109375" style="19" customWidth="1"/>
    <col min="10236" max="10236" width="7.28515625" style="19" customWidth="1"/>
    <col min="10237" max="10237" width="9.140625" style="19" customWidth="1"/>
    <col min="10238" max="10238" width="1.85546875" style="19" customWidth="1"/>
    <col min="10239" max="10473" width="9.140625" style="19"/>
    <col min="10474" max="10474" width="3.140625" style="19" customWidth="1"/>
    <col min="10475" max="10475" width="8.85546875" style="19" customWidth="1"/>
    <col min="10476" max="10476" width="22.42578125" style="19" customWidth="1"/>
    <col min="10477" max="10478" width="6.7109375" style="19" customWidth="1"/>
    <col min="10479" max="10479" width="0.7109375" style="19" customWidth="1"/>
    <col min="10480" max="10480" width="5.85546875" style="19" customWidth="1"/>
    <col min="10481" max="10482" width="0.7109375" style="19" customWidth="1"/>
    <col min="10483" max="10483" width="5.85546875" style="19" customWidth="1"/>
    <col min="10484" max="10484" width="0.7109375" style="19" customWidth="1"/>
    <col min="10485" max="10485" width="21" style="19" customWidth="1"/>
    <col min="10486" max="10490" width="6.5703125" style="19" customWidth="1"/>
    <col min="10491" max="10491" width="7.7109375" style="19" customWidth="1"/>
    <col min="10492" max="10492" width="7.28515625" style="19" customWidth="1"/>
    <col min="10493" max="10493" width="9.140625" style="19" customWidth="1"/>
    <col min="10494" max="10494" width="1.85546875" style="19" customWidth="1"/>
    <col min="10495" max="10729" width="9.140625" style="19"/>
    <col min="10730" max="10730" width="3.140625" style="19" customWidth="1"/>
    <col min="10731" max="10731" width="8.85546875" style="19" customWidth="1"/>
    <col min="10732" max="10732" width="22.42578125" style="19" customWidth="1"/>
    <col min="10733" max="10734" width="6.7109375" style="19" customWidth="1"/>
    <col min="10735" max="10735" width="0.7109375" style="19" customWidth="1"/>
    <col min="10736" max="10736" width="5.85546875" style="19" customWidth="1"/>
    <col min="10737" max="10738" width="0.7109375" style="19" customWidth="1"/>
    <col min="10739" max="10739" width="5.85546875" style="19" customWidth="1"/>
    <col min="10740" max="10740" width="0.7109375" style="19" customWidth="1"/>
    <col min="10741" max="10741" width="21" style="19" customWidth="1"/>
    <col min="10742" max="10746" width="6.5703125" style="19" customWidth="1"/>
    <col min="10747" max="10747" width="7.7109375" style="19" customWidth="1"/>
    <col min="10748" max="10748" width="7.28515625" style="19" customWidth="1"/>
    <col min="10749" max="10749" width="9.140625" style="19" customWidth="1"/>
    <col min="10750" max="10750" width="1.85546875" style="19" customWidth="1"/>
    <col min="10751" max="10985" width="9.140625" style="19"/>
    <col min="10986" max="10986" width="3.140625" style="19" customWidth="1"/>
    <col min="10987" max="10987" width="8.85546875" style="19" customWidth="1"/>
    <col min="10988" max="10988" width="22.42578125" style="19" customWidth="1"/>
    <col min="10989" max="10990" width="6.7109375" style="19" customWidth="1"/>
    <col min="10991" max="10991" width="0.7109375" style="19" customWidth="1"/>
    <col min="10992" max="10992" width="5.85546875" style="19" customWidth="1"/>
    <col min="10993" max="10994" width="0.7109375" style="19" customWidth="1"/>
    <col min="10995" max="10995" width="5.85546875" style="19" customWidth="1"/>
    <col min="10996" max="10996" width="0.7109375" style="19" customWidth="1"/>
    <col min="10997" max="10997" width="21" style="19" customWidth="1"/>
    <col min="10998" max="11002" width="6.5703125" style="19" customWidth="1"/>
    <col min="11003" max="11003" width="7.7109375" style="19" customWidth="1"/>
    <col min="11004" max="11004" width="7.28515625" style="19" customWidth="1"/>
    <col min="11005" max="11005" width="9.140625" style="19" customWidth="1"/>
    <col min="11006" max="11006" width="1.85546875" style="19" customWidth="1"/>
    <col min="11007" max="11241" width="9.140625" style="19"/>
    <col min="11242" max="11242" width="3.140625" style="19" customWidth="1"/>
    <col min="11243" max="11243" width="8.85546875" style="19" customWidth="1"/>
    <col min="11244" max="11244" width="22.42578125" style="19" customWidth="1"/>
    <col min="11245" max="11246" width="6.7109375" style="19" customWidth="1"/>
    <col min="11247" max="11247" width="0.7109375" style="19" customWidth="1"/>
    <col min="11248" max="11248" width="5.85546875" style="19" customWidth="1"/>
    <col min="11249" max="11250" width="0.7109375" style="19" customWidth="1"/>
    <col min="11251" max="11251" width="5.85546875" style="19" customWidth="1"/>
    <col min="11252" max="11252" width="0.7109375" style="19" customWidth="1"/>
    <col min="11253" max="11253" width="21" style="19" customWidth="1"/>
    <col min="11254" max="11258" width="6.5703125" style="19" customWidth="1"/>
    <col min="11259" max="11259" width="7.7109375" style="19" customWidth="1"/>
    <col min="11260" max="11260" width="7.28515625" style="19" customWidth="1"/>
    <col min="11261" max="11261" width="9.140625" style="19" customWidth="1"/>
    <col min="11262" max="11262" width="1.85546875" style="19" customWidth="1"/>
    <col min="11263" max="11497" width="9.140625" style="19"/>
    <col min="11498" max="11498" width="3.140625" style="19" customWidth="1"/>
    <col min="11499" max="11499" width="8.85546875" style="19" customWidth="1"/>
    <col min="11500" max="11500" width="22.42578125" style="19" customWidth="1"/>
    <col min="11501" max="11502" width="6.7109375" style="19" customWidth="1"/>
    <col min="11503" max="11503" width="0.7109375" style="19" customWidth="1"/>
    <col min="11504" max="11504" width="5.85546875" style="19" customWidth="1"/>
    <col min="11505" max="11506" width="0.7109375" style="19" customWidth="1"/>
    <col min="11507" max="11507" width="5.85546875" style="19" customWidth="1"/>
    <col min="11508" max="11508" width="0.7109375" style="19" customWidth="1"/>
    <col min="11509" max="11509" width="21" style="19" customWidth="1"/>
    <col min="11510" max="11514" width="6.5703125" style="19" customWidth="1"/>
    <col min="11515" max="11515" width="7.7109375" style="19" customWidth="1"/>
    <col min="11516" max="11516" width="7.28515625" style="19" customWidth="1"/>
    <col min="11517" max="11517" width="9.140625" style="19" customWidth="1"/>
    <col min="11518" max="11518" width="1.85546875" style="19" customWidth="1"/>
    <col min="11519" max="11753" width="9.140625" style="19"/>
    <col min="11754" max="11754" width="3.140625" style="19" customWidth="1"/>
    <col min="11755" max="11755" width="8.85546875" style="19" customWidth="1"/>
    <col min="11756" max="11756" width="22.42578125" style="19" customWidth="1"/>
    <col min="11757" max="11758" width="6.7109375" style="19" customWidth="1"/>
    <col min="11759" max="11759" width="0.7109375" style="19" customWidth="1"/>
    <col min="11760" max="11760" width="5.85546875" style="19" customWidth="1"/>
    <col min="11761" max="11762" width="0.7109375" style="19" customWidth="1"/>
    <col min="11763" max="11763" width="5.85546875" style="19" customWidth="1"/>
    <col min="11764" max="11764" width="0.7109375" style="19" customWidth="1"/>
    <col min="11765" max="11765" width="21" style="19" customWidth="1"/>
    <col min="11766" max="11770" width="6.5703125" style="19" customWidth="1"/>
    <col min="11771" max="11771" width="7.7109375" style="19" customWidth="1"/>
    <col min="11772" max="11772" width="7.28515625" style="19" customWidth="1"/>
    <col min="11773" max="11773" width="9.140625" style="19" customWidth="1"/>
    <col min="11774" max="11774" width="1.85546875" style="19" customWidth="1"/>
    <col min="11775" max="12009" width="9.140625" style="19"/>
    <col min="12010" max="12010" width="3.140625" style="19" customWidth="1"/>
    <col min="12011" max="12011" width="8.85546875" style="19" customWidth="1"/>
    <col min="12012" max="12012" width="22.42578125" style="19" customWidth="1"/>
    <col min="12013" max="12014" width="6.7109375" style="19" customWidth="1"/>
    <col min="12015" max="12015" width="0.7109375" style="19" customWidth="1"/>
    <col min="12016" max="12016" width="5.85546875" style="19" customWidth="1"/>
    <col min="12017" max="12018" width="0.7109375" style="19" customWidth="1"/>
    <col min="12019" max="12019" width="5.85546875" style="19" customWidth="1"/>
    <col min="12020" max="12020" width="0.7109375" style="19" customWidth="1"/>
    <col min="12021" max="12021" width="21" style="19" customWidth="1"/>
    <col min="12022" max="12026" width="6.5703125" style="19" customWidth="1"/>
    <col min="12027" max="12027" width="7.7109375" style="19" customWidth="1"/>
    <col min="12028" max="12028" width="7.28515625" style="19" customWidth="1"/>
    <col min="12029" max="12029" width="9.140625" style="19" customWidth="1"/>
    <col min="12030" max="12030" width="1.85546875" style="19" customWidth="1"/>
    <col min="12031" max="12265" width="9.140625" style="19"/>
    <col min="12266" max="12266" width="3.140625" style="19" customWidth="1"/>
    <col min="12267" max="12267" width="8.85546875" style="19" customWidth="1"/>
    <col min="12268" max="12268" width="22.42578125" style="19" customWidth="1"/>
    <col min="12269" max="12270" width="6.7109375" style="19" customWidth="1"/>
    <col min="12271" max="12271" width="0.7109375" style="19" customWidth="1"/>
    <col min="12272" max="12272" width="5.85546875" style="19" customWidth="1"/>
    <col min="12273" max="12274" width="0.7109375" style="19" customWidth="1"/>
    <col min="12275" max="12275" width="5.85546875" style="19" customWidth="1"/>
    <col min="12276" max="12276" width="0.7109375" style="19" customWidth="1"/>
    <col min="12277" max="12277" width="21" style="19" customWidth="1"/>
    <col min="12278" max="12282" width="6.5703125" style="19" customWidth="1"/>
    <col min="12283" max="12283" width="7.7109375" style="19" customWidth="1"/>
    <col min="12284" max="12284" width="7.28515625" style="19" customWidth="1"/>
    <col min="12285" max="12285" width="9.140625" style="19" customWidth="1"/>
    <col min="12286" max="12286" width="1.85546875" style="19" customWidth="1"/>
    <col min="12287" max="12521" width="9.140625" style="19"/>
    <col min="12522" max="12522" width="3.140625" style="19" customWidth="1"/>
    <col min="12523" max="12523" width="8.85546875" style="19" customWidth="1"/>
    <col min="12524" max="12524" width="22.42578125" style="19" customWidth="1"/>
    <col min="12525" max="12526" width="6.7109375" style="19" customWidth="1"/>
    <col min="12527" max="12527" width="0.7109375" style="19" customWidth="1"/>
    <col min="12528" max="12528" width="5.85546875" style="19" customWidth="1"/>
    <col min="12529" max="12530" width="0.7109375" style="19" customWidth="1"/>
    <col min="12531" max="12531" width="5.85546875" style="19" customWidth="1"/>
    <col min="12532" max="12532" width="0.7109375" style="19" customWidth="1"/>
    <col min="12533" max="12533" width="21" style="19" customWidth="1"/>
    <col min="12534" max="12538" width="6.5703125" style="19" customWidth="1"/>
    <col min="12539" max="12539" width="7.7109375" style="19" customWidth="1"/>
    <col min="12540" max="12540" width="7.28515625" style="19" customWidth="1"/>
    <col min="12541" max="12541" width="9.140625" style="19" customWidth="1"/>
    <col min="12542" max="12542" width="1.85546875" style="19" customWidth="1"/>
    <col min="12543" max="12777" width="9.140625" style="19"/>
    <col min="12778" max="12778" width="3.140625" style="19" customWidth="1"/>
    <col min="12779" max="12779" width="8.85546875" style="19" customWidth="1"/>
    <col min="12780" max="12780" width="22.42578125" style="19" customWidth="1"/>
    <col min="12781" max="12782" width="6.7109375" style="19" customWidth="1"/>
    <col min="12783" max="12783" width="0.7109375" style="19" customWidth="1"/>
    <col min="12784" max="12784" width="5.85546875" style="19" customWidth="1"/>
    <col min="12785" max="12786" width="0.7109375" style="19" customWidth="1"/>
    <col min="12787" max="12787" width="5.85546875" style="19" customWidth="1"/>
    <col min="12788" max="12788" width="0.7109375" style="19" customWidth="1"/>
    <col min="12789" max="12789" width="21" style="19" customWidth="1"/>
    <col min="12790" max="12794" width="6.5703125" style="19" customWidth="1"/>
    <col min="12795" max="12795" width="7.7109375" style="19" customWidth="1"/>
    <col min="12796" max="12796" width="7.28515625" style="19" customWidth="1"/>
    <col min="12797" max="12797" width="9.140625" style="19" customWidth="1"/>
    <col min="12798" max="12798" width="1.85546875" style="19" customWidth="1"/>
    <col min="12799" max="13033" width="9.140625" style="19"/>
    <col min="13034" max="13034" width="3.140625" style="19" customWidth="1"/>
    <col min="13035" max="13035" width="8.85546875" style="19" customWidth="1"/>
    <col min="13036" max="13036" width="22.42578125" style="19" customWidth="1"/>
    <col min="13037" max="13038" width="6.7109375" style="19" customWidth="1"/>
    <col min="13039" max="13039" width="0.7109375" style="19" customWidth="1"/>
    <col min="13040" max="13040" width="5.85546875" style="19" customWidth="1"/>
    <col min="13041" max="13042" width="0.7109375" style="19" customWidth="1"/>
    <col min="13043" max="13043" width="5.85546875" style="19" customWidth="1"/>
    <col min="13044" max="13044" width="0.7109375" style="19" customWidth="1"/>
    <col min="13045" max="13045" width="21" style="19" customWidth="1"/>
    <col min="13046" max="13050" width="6.5703125" style="19" customWidth="1"/>
    <col min="13051" max="13051" width="7.7109375" style="19" customWidth="1"/>
    <col min="13052" max="13052" width="7.28515625" style="19" customWidth="1"/>
    <col min="13053" max="13053" width="9.140625" style="19" customWidth="1"/>
    <col min="13054" max="13054" width="1.85546875" style="19" customWidth="1"/>
    <col min="13055" max="13289" width="9.140625" style="19"/>
    <col min="13290" max="13290" width="3.140625" style="19" customWidth="1"/>
    <col min="13291" max="13291" width="8.85546875" style="19" customWidth="1"/>
    <col min="13292" max="13292" width="22.42578125" style="19" customWidth="1"/>
    <col min="13293" max="13294" width="6.7109375" style="19" customWidth="1"/>
    <col min="13295" max="13295" width="0.7109375" style="19" customWidth="1"/>
    <col min="13296" max="13296" width="5.85546875" style="19" customWidth="1"/>
    <col min="13297" max="13298" width="0.7109375" style="19" customWidth="1"/>
    <col min="13299" max="13299" width="5.85546875" style="19" customWidth="1"/>
    <col min="13300" max="13300" width="0.7109375" style="19" customWidth="1"/>
    <col min="13301" max="13301" width="21" style="19" customWidth="1"/>
    <col min="13302" max="13306" width="6.5703125" style="19" customWidth="1"/>
    <col min="13307" max="13307" width="7.7109375" style="19" customWidth="1"/>
    <col min="13308" max="13308" width="7.28515625" style="19" customWidth="1"/>
    <col min="13309" max="13309" width="9.140625" style="19" customWidth="1"/>
    <col min="13310" max="13310" width="1.85546875" style="19" customWidth="1"/>
    <col min="13311" max="13545" width="9.140625" style="19"/>
    <col min="13546" max="13546" width="3.140625" style="19" customWidth="1"/>
    <col min="13547" max="13547" width="8.85546875" style="19" customWidth="1"/>
    <col min="13548" max="13548" width="22.42578125" style="19" customWidth="1"/>
    <col min="13549" max="13550" width="6.7109375" style="19" customWidth="1"/>
    <col min="13551" max="13551" width="0.7109375" style="19" customWidth="1"/>
    <col min="13552" max="13552" width="5.85546875" style="19" customWidth="1"/>
    <col min="13553" max="13554" width="0.7109375" style="19" customWidth="1"/>
    <col min="13555" max="13555" width="5.85546875" style="19" customWidth="1"/>
    <col min="13556" max="13556" width="0.7109375" style="19" customWidth="1"/>
    <col min="13557" max="13557" width="21" style="19" customWidth="1"/>
    <col min="13558" max="13562" width="6.5703125" style="19" customWidth="1"/>
    <col min="13563" max="13563" width="7.7109375" style="19" customWidth="1"/>
    <col min="13564" max="13564" width="7.28515625" style="19" customWidth="1"/>
    <col min="13565" max="13565" width="9.140625" style="19" customWidth="1"/>
    <col min="13566" max="13566" width="1.85546875" style="19" customWidth="1"/>
    <col min="13567" max="13801" width="9.140625" style="19"/>
    <col min="13802" max="13802" width="3.140625" style="19" customWidth="1"/>
    <col min="13803" max="13803" width="8.85546875" style="19" customWidth="1"/>
    <col min="13804" max="13804" width="22.42578125" style="19" customWidth="1"/>
    <col min="13805" max="13806" width="6.7109375" style="19" customWidth="1"/>
    <col min="13807" max="13807" width="0.7109375" style="19" customWidth="1"/>
    <col min="13808" max="13808" width="5.85546875" style="19" customWidth="1"/>
    <col min="13809" max="13810" width="0.7109375" style="19" customWidth="1"/>
    <col min="13811" max="13811" width="5.85546875" style="19" customWidth="1"/>
    <col min="13812" max="13812" width="0.7109375" style="19" customWidth="1"/>
    <col min="13813" max="13813" width="21" style="19" customWidth="1"/>
    <col min="13814" max="13818" width="6.5703125" style="19" customWidth="1"/>
    <col min="13819" max="13819" width="7.7109375" style="19" customWidth="1"/>
    <col min="13820" max="13820" width="7.28515625" style="19" customWidth="1"/>
    <col min="13821" max="13821" width="9.140625" style="19" customWidth="1"/>
    <col min="13822" max="13822" width="1.85546875" style="19" customWidth="1"/>
    <col min="13823" max="14057" width="9.140625" style="19"/>
    <col min="14058" max="14058" width="3.140625" style="19" customWidth="1"/>
    <col min="14059" max="14059" width="8.85546875" style="19" customWidth="1"/>
    <col min="14060" max="14060" width="22.42578125" style="19" customWidth="1"/>
    <col min="14061" max="14062" width="6.7109375" style="19" customWidth="1"/>
    <col min="14063" max="14063" width="0.7109375" style="19" customWidth="1"/>
    <col min="14064" max="14064" width="5.85546875" style="19" customWidth="1"/>
    <col min="14065" max="14066" width="0.7109375" style="19" customWidth="1"/>
    <col min="14067" max="14067" width="5.85546875" style="19" customWidth="1"/>
    <col min="14068" max="14068" width="0.7109375" style="19" customWidth="1"/>
    <col min="14069" max="14069" width="21" style="19" customWidth="1"/>
    <col min="14070" max="14074" width="6.5703125" style="19" customWidth="1"/>
    <col min="14075" max="14075" width="7.7109375" style="19" customWidth="1"/>
    <col min="14076" max="14076" width="7.28515625" style="19" customWidth="1"/>
    <col min="14077" max="14077" width="9.140625" style="19" customWidth="1"/>
    <col min="14078" max="14078" width="1.85546875" style="19" customWidth="1"/>
    <col min="14079" max="14313" width="9.140625" style="19"/>
    <col min="14314" max="14314" width="3.140625" style="19" customWidth="1"/>
    <col min="14315" max="14315" width="8.85546875" style="19" customWidth="1"/>
    <col min="14316" max="14316" width="22.42578125" style="19" customWidth="1"/>
    <col min="14317" max="14318" width="6.7109375" style="19" customWidth="1"/>
    <col min="14319" max="14319" width="0.7109375" style="19" customWidth="1"/>
    <col min="14320" max="14320" width="5.85546875" style="19" customWidth="1"/>
    <col min="14321" max="14322" width="0.7109375" style="19" customWidth="1"/>
    <col min="14323" max="14323" width="5.85546875" style="19" customWidth="1"/>
    <col min="14324" max="14324" width="0.7109375" style="19" customWidth="1"/>
    <col min="14325" max="14325" width="21" style="19" customWidth="1"/>
    <col min="14326" max="14330" width="6.5703125" style="19" customWidth="1"/>
    <col min="14331" max="14331" width="7.7109375" style="19" customWidth="1"/>
    <col min="14332" max="14332" width="7.28515625" style="19" customWidth="1"/>
    <col min="14333" max="14333" width="9.140625" style="19" customWidth="1"/>
    <col min="14334" max="14334" width="1.85546875" style="19" customWidth="1"/>
    <col min="14335" max="14569" width="9.140625" style="19"/>
    <col min="14570" max="14570" width="3.140625" style="19" customWidth="1"/>
    <col min="14571" max="14571" width="8.85546875" style="19" customWidth="1"/>
    <col min="14572" max="14572" width="22.42578125" style="19" customWidth="1"/>
    <col min="14573" max="14574" width="6.7109375" style="19" customWidth="1"/>
    <col min="14575" max="14575" width="0.7109375" style="19" customWidth="1"/>
    <col min="14576" max="14576" width="5.85546875" style="19" customWidth="1"/>
    <col min="14577" max="14578" width="0.7109375" style="19" customWidth="1"/>
    <col min="14579" max="14579" width="5.85546875" style="19" customWidth="1"/>
    <col min="14580" max="14580" width="0.7109375" style="19" customWidth="1"/>
    <col min="14581" max="14581" width="21" style="19" customWidth="1"/>
    <col min="14582" max="14586" width="6.5703125" style="19" customWidth="1"/>
    <col min="14587" max="14587" width="7.7109375" style="19" customWidth="1"/>
    <col min="14588" max="14588" width="7.28515625" style="19" customWidth="1"/>
    <col min="14589" max="14589" width="9.140625" style="19" customWidth="1"/>
    <col min="14590" max="14590" width="1.85546875" style="19" customWidth="1"/>
    <col min="14591" max="14825" width="9.140625" style="19"/>
    <col min="14826" max="14826" width="3.140625" style="19" customWidth="1"/>
    <col min="14827" max="14827" width="8.85546875" style="19" customWidth="1"/>
    <col min="14828" max="14828" width="22.42578125" style="19" customWidth="1"/>
    <col min="14829" max="14830" width="6.7109375" style="19" customWidth="1"/>
    <col min="14831" max="14831" width="0.7109375" style="19" customWidth="1"/>
    <col min="14832" max="14832" width="5.85546875" style="19" customWidth="1"/>
    <col min="14833" max="14834" width="0.7109375" style="19" customWidth="1"/>
    <col min="14835" max="14835" width="5.85546875" style="19" customWidth="1"/>
    <col min="14836" max="14836" width="0.7109375" style="19" customWidth="1"/>
    <col min="14837" max="14837" width="21" style="19" customWidth="1"/>
    <col min="14838" max="14842" width="6.5703125" style="19" customWidth="1"/>
    <col min="14843" max="14843" width="7.7109375" style="19" customWidth="1"/>
    <col min="14844" max="14844" width="7.28515625" style="19" customWidth="1"/>
    <col min="14845" max="14845" width="9.140625" style="19" customWidth="1"/>
    <col min="14846" max="14846" width="1.85546875" style="19" customWidth="1"/>
    <col min="14847" max="15081" width="9.140625" style="19"/>
    <col min="15082" max="15082" width="3.140625" style="19" customWidth="1"/>
    <col min="15083" max="15083" width="8.85546875" style="19" customWidth="1"/>
    <col min="15084" max="15084" width="22.42578125" style="19" customWidth="1"/>
    <col min="15085" max="15086" width="6.7109375" style="19" customWidth="1"/>
    <col min="15087" max="15087" width="0.7109375" style="19" customWidth="1"/>
    <col min="15088" max="15088" width="5.85546875" style="19" customWidth="1"/>
    <col min="15089" max="15090" width="0.7109375" style="19" customWidth="1"/>
    <col min="15091" max="15091" width="5.85546875" style="19" customWidth="1"/>
    <col min="15092" max="15092" width="0.7109375" style="19" customWidth="1"/>
    <col min="15093" max="15093" width="21" style="19" customWidth="1"/>
    <col min="15094" max="15098" width="6.5703125" style="19" customWidth="1"/>
    <col min="15099" max="15099" width="7.7109375" style="19" customWidth="1"/>
    <col min="15100" max="15100" width="7.28515625" style="19" customWidth="1"/>
    <col min="15101" max="15101" width="9.140625" style="19" customWidth="1"/>
    <col min="15102" max="15102" width="1.85546875" style="19" customWidth="1"/>
    <col min="15103" max="15337" width="9.140625" style="19"/>
    <col min="15338" max="15338" width="3.140625" style="19" customWidth="1"/>
    <col min="15339" max="15339" width="8.85546875" style="19" customWidth="1"/>
    <col min="15340" max="15340" width="22.42578125" style="19" customWidth="1"/>
    <col min="15341" max="15342" width="6.7109375" style="19" customWidth="1"/>
    <col min="15343" max="15343" width="0.7109375" style="19" customWidth="1"/>
    <col min="15344" max="15344" width="5.85546875" style="19" customWidth="1"/>
    <col min="15345" max="15346" width="0.7109375" style="19" customWidth="1"/>
    <col min="15347" max="15347" width="5.85546875" style="19" customWidth="1"/>
    <col min="15348" max="15348" width="0.7109375" style="19" customWidth="1"/>
    <col min="15349" max="15349" width="21" style="19" customWidth="1"/>
    <col min="15350" max="15354" width="6.5703125" style="19" customWidth="1"/>
    <col min="15355" max="15355" width="7.7109375" style="19" customWidth="1"/>
    <col min="15356" max="15356" width="7.28515625" style="19" customWidth="1"/>
    <col min="15357" max="15357" width="9.140625" style="19" customWidth="1"/>
    <col min="15358" max="15358" width="1.85546875" style="19" customWidth="1"/>
    <col min="15359" max="15593" width="9.140625" style="19"/>
    <col min="15594" max="15594" width="3.140625" style="19" customWidth="1"/>
    <col min="15595" max="15595" width="8.85546875" style="19" customWidth="1"/>
    <col min="15596" max="15596" width="22.42578125" style="19" customWidth="1"/>
    <col min="15597" max="15598" width="6.7109375" style="19" customWidth="1"/>
    <col min="15599" max="15599" width="0.7109375" style="19" customWidth="1"/>
    <col min="15600" max="15600" width="5.85546875" style="19" customWidth="1"/>
    <col min="15601" max="15602" width="0.7109375" style="19" customWidth="1"/>
    <col min="15603" max="15603" width="5.85546875" style="19" customWidth="1"/>
    <col min="15604" max="15604" width="0.7109375" style="19" customWidth="1"/>
    <col min="15605" max="15605" width="21" style="19" customWidth="1"/>
    <col min="15606" max="15610" width="6.5703125" style="19" customWidth="1"/>
    <col min="15611" max="15611" width="7.7109375" style="19" customWidth="1"/>
    <col min="15612" max="15612" width="7.28515625" style="19" customWidth="1"/>
    <col min="15613" max="15613" width="9.140625" style="19" customWidth="1"/>
    <col min="15614" max="15614" width="1.85546875" style="19" customWidth="1"/>
    <col min="15615" max="15849" width="9.140625" style="19"/>
    <col min="15850" max="15850" width="3.140625" style="19" customWidth="1"/>
    <col min="15851" max="15851" width="8.85546875" style="19" customWidth="1"/>
    <col min="15852" max="15852" width="22.42578125" style="19" customWidth="1"/>
    <col min="15853" max="15854" width="6.7109375" style="19" customWidth="1"/>
    <col min="15855" max="15855" width="0.7109375" style="19" customWidth="1"/>
    <col min="15856" max="15856" width="5.85546875" style="19" customWidth="1"/>
    <col min="15857" max="15858" width="0.7109375" style="19" customWidth="1"/>
    <col min="15859" max="15859" width="5.85546875" style="19" customWidth="1"/>
    <col min="15860" max="15860" width="0.7109375" style="19" customWidth="1"/>
    <col min="15861" max="15861" width="21" style="19" customWidth="1"/>
    <col min="15862" max="15866" width="6.5703125" style="19" customWidth="1"/>
    <col min="15867" max="15867" width="7.7109375" style="19" customWidth="1"/>
    <col min="15868" max="15868" width="7.28515625" style="19" customWidth="1"/>
    <col min="15869" max="15869" width="9.140625" style="19" customWidth="1"/>
    <col min="15870" max="15870" width="1.85546875" style="19" customWidth="1"/>
    <col min="15871" max="16105" width="9.140625" style="19"/>
    <col min="16106" max="16106" width="3.140625" style="19" customWidth="1"/>
    <col min="16107" max="16107" width="8.85546875" style="19" customWidth="1"/>
    <col min="16108" max="16108" width="22.42578125" style="19" customWidth="1"/>
    <col min="16109" max="16110" width="6.7109375" style="19" customWidth="1"/>
    <col min="16111" max="16111" width="0.7109375" style="19" customWidth="1"/>
    <col min="16112" max="16112" width="5.85546875" style="19" customWidth="1"/>
    <col min="16113" max="16114" width="0.7109375" style="19" customWidth="1"/>
    <col min="16115" max="16115" width="5.85546875" style="19" customWidth="1"/>
    <col min="16116" max="16116" width="0.7109375" style="19" customWidth="1"/>
    <col min="16117" max="16117" width="21" style="19" customWidth="1"/>
    <col min="16118" max="16122" width="6.5703125" style="19" customWidth="1"/>
    <col min="16123" max="16123" width="7.7109375" style="19" customWidth="1"/>
    <col min="16124" max="16124" width="7.28515625" style="19" customWidth="1"/>
    <col min="16125" max="16125" width="9.140625" style="19" customWidth="1"/>
    <col min="16126" max="16126" width="1.85546875" style="19" customWidth="1"/>
    <col min="16127" max="16384" width="9.140625" style="19"/>
  </cols>
  <sheetData>
    <row r="1" spans="1:7" s="17" customFormat="1" ht="41.25" customHeight="1">
      <c r="A1" s="56" t="s">
        <v>433</v>
      </c>
      <c r="B1" s="56"/>
      <c r="C1" s="56"/>
      <c r="D1" s="56"/>
      <c r="E1" s="56"/>
      <c r="F1" s="56"/>
      <c r="G1" s="56"/>
    </row>
    <row r="2" spans="1:7" s="17" customFormat="1" ht="41.25" customHeight="1">
      <c r="A2" s="57" t="s">
        <v>452</v>
      </c>
      <c r="B2" s="57"/>
      <c r="C2" s="57"/>
      <c r="D2" s="57"/>
      <c r="E2" s="57"/>
      <c r="F2" s="57"/>
      <c r="G2" s="57"/>
    </row>
    <row r="3" spans="1:7" s="18" customFormat="1" ht="84">
      <c r="A3" s="58" t="s">
        <v>5</v>
      </c>
      <c r="B3" s="58" t="s">
        <v>0</v>
      </c>
      <c r="C3" s="55" t="s">
        <v>1</v>
      </c>
      <c r="D3" s="55" t="s">
        <v>2</v>
      </c>
      <c r="E3" s="55" t="s">
        <v>3</v>
      </c>
      <c r="F3" s="55" t="s">
        <v>3</v>
      </c>
      <c r="G3" s="55" t="s">
        <v>4</v>
      </c>
    </row>
    <row r="4" spans="1:7" ht="12.75">
      <c r="A4" s="19"/>
      <c r="B4" s="59" t="s">
        <v>21</v>
      </c>
      <c r="C4" s="93"/>
      <c r="D4" s="93"/>
      <c r="E4" s="93"/>
      <c r="F4" s="93"/>
      <c r="G4" s="93"/>
    </row>
    <row r="5" spans="1:7">
      <c r="A5" s="94"/>
      <c r="B5" s="51" t="s">
        <v>112</v>
      </c>
      <c r="C5" s="62"/>
      <c r="D5" s="20"/>
      <c r="E5" s="20"/>
      <c r="F5" s="20"/>
      <c r="G5" s="67"/>
    </row>
    <row r="6" spans="1:7" ht="51">
      <c r="A6" s="60">
        <v>1</v>
      </c>
      <c r="B6" s="61" t="s">
        <v>113</v>
      </c>
      <c r="C6" s="62" t="s">
        <v>16</v>
      </c>
      <c r="D6" s="20">
        <f>162.8*0.08</f>
        <v>13.024000000000001</v>
      </c>
      <c r="E6" s="67">
        <v>34.724573100000008</v>
      </c>
      <c r="F6" s="20">
        <f t="shared" ref="F6:F34" si="0">+E6*1.01*1.0015*1.006*1.015*1.133*1.11</f>
        <v>45.105152375684625</v>
      </c>
      <c r="G6" s="20">
        <f t="shared" ref="G6:G34" si="1">+F6*D6</f>
        <v>587.44950454091656</v>
      </c>
    </row>
    <row r="7" spans="1:7" ht="25.5">
      <c r="A7" s="60">
        <f>A6+1</f>
        <v>2</v>
      </c>
      <c r="B7" s="61" t="s">
        <v>114</v>
      </c>
      <c r="C7" s="62" t="s">
        <v>17</v>
      </c>
      <c r="D7" s="20">
        <v>162.80000000000001</v>
      </c>
      <c r="E7" s="67">
        <v>0.68758200000000003</v>
      </c>
      <c r="F7" s="20">
        <f t="shared" si="0"/>
        <v>0.89312806788049415</v>
      </c>
      <c r="G7" s="20">
        <f t="shared" si="1"/>
        <v>145.40124945094445</v>
      </c>
    </row>
    <row r="8" spans="1:7" ht="38.25">
      <c r="A8" s="60">
        <f>A7+1</f>
        <v>3</v>
      </c>
      <c r="B8" s="61" t="s">
        <v>51</v>
      </c>
      <c r="C8" s="62" t="s">
        <v>17</v>
      </c>
      <c r="D8" s="68">
        <f>162.8</f>
        <v>162.80000000000001</v>
      </c>
      <c r="E8" s="67">
        <v>1.5094567390000002</v>
      </c>
      <c r="F8" s="20">
        <f t="shared" si="0"/>
        <v>1.9606944056887203</v>
      </c>
      <c r="G8" s="20">
        <f t="shared" si="1"/>
        <v>319.20104924612372</v>
      </c>
    </row>
    <row r="9" spans="1:7" ht="51">
      <c r="A9" s="60">
        <f>A8+1</f>
        <v>4</v>
      </c>
      <c r="B9" s="61" t="s">
        <v>111</v>
      </c>
      <c r="C9" s="62" t="s">
        <v>17</v>
      </c>
      <c r="D9" s="68">
        <v>1</v>
      </c>
      <c r="E9" s="67">
        <v>10.430360065000002</v>
      </c>
      <c r="F9" s="20">
        <f t="shared" si="0"/>
        <v>13.548416526539842</v>
      </c>
      <c r="G9" s="20">
        <f t="shared" si="1"/>
        <v>13.548416526539842</v>
      </c>
    </row>
    <row r="10" spans="1:7">
      <c r="A10" s="94"/>
      <c r="B10" s="52" t="s">
        <v>115</v>
      </c>
      <c r="C10" s="62"/>
      <c r="D10" s="20"/>
      <c r="E10" s="20"/>
      <c r="F10" s="20">
        <f t="shared" si="0"/>
        <v>0</v>
      </c>
      <c r="G10" s="20">
        <f t="shared" si="1"/>
        <v>0</v>
      </c>
    </row>
    <row r="11" spans="1:7" ht="51">
      <c r="A11" s="60">
        <f>A9+1</f>
        <v>5</v>
      </c>
      <c r="B11" s="61" t="s">
        <v>113</v>
      </c>
      <c r="C11" s="62" t="s">
        <v>16</v>
      </c>
      <c r="D11" s="20">
        <f>109.9*0.08</f>
        <v>8.7919999999999998</v>
      </c>
      <c r="E11" s="67">
        <v>34.724573100000008</v>
      </c>
      <c r="F11" s="20">
        <f t="shared" si="0"/>
        <v>45.105152375684625</v>
      </c>
      <c r="G11" s="20">
        <f t="shared" si="1"/>
        <v>396.56449968701924</v>
      </c>
    </row>
    <row r="12" spans="1:7" ht="25.5">
      <c r="A12" s="60">
        <f>A11+1</f>
        <v>6</v>
      </c>
      <c r="B12" s="61" t="s">
        <v>114</v>
      </c>
      <c r="C12" s="62" t="s">
        <v>17</v>
      </c>
      <c r="D12" s="20">
        <v>109.9</v>
      </c>
      <c r="E12" s="67">
        <v>0.68758200000000003</v>
      </c>
      <c r="F12" s="20">
        <f t="shared" si="0"/>
        <v>0.89312806788049415</v>
      </c>
      <c r="G12" s="20">
        <f t="shared" si="1"/>
        <v>98.154774660066309</v>
      </c>
    </row>
    <row r="13" spans="1:7" ht="38.25">
      <c r="A13" s="60">
        <f>A12+1</f>
        <v>7</v>
      </c>
      <c r="B13" s="61" t="s">
        <v>51</v>
      </c>
      <c r="C13" s="62" t="s">
        <v>17</v>
      </c>
      <c r="D13" s="68">
        <f>162.8</f>
        <v>162.80000000000001</v>
      </c>
      <c r="E13" s="67">
        <v>1.5094567390000002</v>
      </c>
      <c r="F13" s="20">
        <f t="shared" si="0"/>
        <v>1.9606944056887203</v>
      </c>
      <c r="G13" s="20">
        <f t="shared" si="1"/>
        <v>319.20104924612372</v>
      </c>
    </row>
    <row r="14" spans="1:7" ht="12.75">
      <c r="A14" s="60">
        <f>A13+1</f>
        <v>8</v>
      </c>
      <c r="B14" s="61" t="s">
        <v>117</v>
      </c>
      <c r="C14" s="62" t="s">
        <v>17</v>
      </c>
      <c r="D14" s="20">
        <v>109.9</v>
      </c>
      <c r="E14" s="67">
        <v>11.554108599500001</v>
      </c>
      <c r="F14" s="20">
        <f t="shared" si="0"/>
        <v>15.008098946093469</v>
      </c>
      <c r="G14" s="20">
        <f t="shared" si="1"/>
        <v>1649.3900741756722</v>
      </c>
    </row>
    <row r="15" spans="1:7">
      <c r="A15" s="94"/>
      <c r="B15" s="52" t="s">
        <v>118</v>
      </c>
      <c r="C15" s="62"/>
      <c r="D15" s="20"/>
      <c r="E15" s="20"/>
      <c r="F15" s="20">
        <f t="shared" si="0"/>
        <v>0</v>
      </c>
      <c r="G15" s="20">
        <f t="shared" si="1"/>
        <v>0</v>
      </c>
    </row>
    <row r="16" spans="1:7" ht="51">
      <c r="A16" s="60">
        <f>A14+1</f>
        <v>9</v>
      </c>
      <c r="B16" s="61" t="s">
        <v>113</v>
      </c>
      <c r="C16" s="62" t="s">
        <v>16</v>
      </c>
      <c r="D16" s="20">
        <f>34.1*0.08</f>
        <v>2.7280000000000002</v>
      </c>
      <c r="E16" s="67">
        <v>34.724573100000008</v>
      </c>
      <c r="F16" s="20">
        <f t="shared" si="0"/>
        <v>45.105152375684625</v>
      </c>
      <c r="G16" s="20">
        <f t="shared" si="1"/>
        <v>123.04685568086767</v>
      </c>
    </row>
    <row r="17" spans="1:7" ht="25.5">
      <c r="A17" s="60">
        <f>A16+1</f>
        <v>10</v>
      </c>
      <c r="B17" s="61" t="s">
        <v>114</v>
      </c>
      <c r="C17" s="62" t="s">
        <v>17</v>
      </c>
      <c r="D17" s="20">
        <v>34.1</v>
      </c>
      <c r="E17" s="67">
        <v>0.68758200000000003</v>
      </c>
      <c r="F17" s="20">
        <f t="shared" si="0"/>
        <v>0.89312806788049415</v>
      </c>
      <c r="G17" s="20">
        <f t="shared" si="1"/>
        <v>30.45566711472485</v>
      </c>
    </row>
    <row r="18" spans="1:7" ht="38.25">
      <c r="A18" s="60">
        <f>A17+1</f>
        <v>11</v>
      </c>
      <c r="B18" s="61" t="s">
        <v>116</v>
      </c>
      <c r="C18" s="62" t="s">
        <v>17</v>
      </c>
      <c r="D18" s="20">
        <v>34.1</v>
      </c>
      <c r="E18" s="67">
        <v>3.5709704602500003</v>
      </c>
      <c r="F18" s="20">
        <f t="shared" si="0"/>
        <v>4.6384779526244166</v>
      </c>
      <c r="G18" s="20">
        <f t="shared" si="1"/>
        <v>158.17209818449263</v>
      </c>
    </row>
    <row r="19" spans="1:7" ht="38.25">
      <c r="A19" s="60">
        <f>A18+1</f>
        <v>12</v>
      </c>
      <c r="B19" s="61" t="s">
        <v>119</v>
      </c>
      <c r="C19" s="62" t="s">
        <v>17</v>
      </c>
      <c r="D19" s="20">
        <v>34.1</v>
      </c>
      <c r="E19" s="67">
        <v>1.299056647</v>
      </c>
      <c r="F19" s="20">
        <f t="shared" si="0"/>
        <v>1.6873972169172888</v>
      </c>
      <c r="G19" s="20">
        <f t="shared" si="1"/>
        <v>57.540245096879552</v>
      </c>
    </row>
    <row r="20" spans="1:7" ht="12.75">
      <c r="A20" s="60">
        <f>A19+1</f>
        <v>13</v>
      </c>
      <c r="B20" s="61" t="s">
        <v>120</v>
      </c>
      <c r="C20" s="62" t="s">
        <v>17</v>
      </c>
      <c r="D20" s="20">
        <v>34.1</v>
      </c>
      <c r="E20" s="67">
        <v>6.9371298708000015</v>
      </c>
      <c r="F20" s="20">
        <f t="shared" si="0"/>
        <v>9.0109185495601505</v>
      </c>
      <c r="G20" s="20">
        <f t="shared" si="1"/>
        <v>307.27232254000114</v>
      </c>
    </row>
    <row r="21" spans="1:7">
      <c r="A21" s="94"/>
      <c r="B21" s="52" t="s">
        <v>121</v>
      </c>
      <c r="C21" s="62"/>
      <c r="D21" s="20"/>
      <c r="E21" s="20"/>
      <c r="F21" s="20">
        <f t="shared" si="0"/>
        <v>0</v>
      </c>
      <c r="G21" s="20">
        <f t="shared" si="1"/>
        <v>0</v>
      </c>
    </row>
    <row r="22" spans="1:7" ht="51">
      <c r="A22" s="60">
        <f>A20+1</f>
        <v>14</v>
      </c>
      <c r="B22" s="61" t="s">
        <v>113</v>
      </c>
      <c r="C22" s="62" t="s">
        <v>16</v>
      </c>
      <c r="D22" s="20">
        <f>22*0.08</f>
        <v>1.76</v>
      </c>
      <c r="E22" s="67">
        <v>34.724573100000008</v>
      </c>
      <c r="F22" s="20">
        <f t="shared" si="0"/>
        <v>45.105152375684625</v>
      </c>
      <c r="G22" s="20">
        <f t="shared" si="1"/>
        <v>79.385068181204943</v>
      </c>
    </row>
    <row r="23" spans="1:7" ht="25.5">
      <c r="A23" s="60">
        <f>A22+1</f>
        <v>15</v>
      </c>
      <c r="B23" s="61" t="s">
        <v>114</v>
      </c>
      <c r="C23" s="62" t="s">
        <v>17</v>
      </c>
      <c r="D23" s="20">
        <v>22</v>
      </c>
      <c r="E23" s="67">
        <v>0.68758200000000003</v>
      </c>
      <c r="F23" s="20">
        <f t="shared" si="0"/>
        <v>0.89312806788049415</v>
      </c>
      <c r="G23" s="20">
        <f t="shared" si="1"/>
        <v>19.648817493370871</v>
      </c>
    </row>
    <row r="24" spans="1:7" ht="38.25">
      <c r="A24" s="60">
        <f>A23+1</f>
        <v>16</v>
      </c>
      <c r="B24" s="61" t="s">
        <v>119</v>
      </c>
      <c r="C24" s="62" t="s">
        <v>17</v>
      </c>
      <c r="D24" s="20">
        <v>22</v>
      </c>
      <c r="E24" s="67">
        <v>1.299056647</v>
      </c>
      <c r="F24" s="20">
        <f t="shared" si="0"/>
        <v>1.6873972169172888</v>
      </c>
      <c r="G24" s="20">
        <f t="shared" si="1"/>
        <v>37.122738772180355</v>
      </c>
    </row>
    <row r="25" spans="1:7" ht="12.75">
      <c r="A25" s="60">
        <f>A24+1</f>
        <v>17</v>
      </c>
      <c r="B25" s="61" t="s">
        <v>122</v>
      </c>
      <c r="C25" s="62" t="s">
        <v>17</v>
      </c>
      <c r="D25" s="20">
        <v>22</v>
      </c>
      <c r="E25" s="67">
        <v>5.6139816149499993</v>
      </c>
      <c r="F25" s="20">
        <f t="shared" si="0"/>
        <v>7.2922277675635909</v>
      </c>
      <c r="G25" s="20">
        <f t="shared" si="1"/>
        <v>160.429010886399</v>
      </c>
    </row>
    <row r="26" spans="1:7">
      <c r="A26" s="94"/>
      <c r="B26" s="52" t="s">
        <v>123</v>
      </c>
      <c r="C26" s="62"/>
      <c r="D26" s="20"/>
      <c r="E26" s="20"/>
      <c r="F26" s="20">
        <f t="shared" si="0"/>
        <v>0</v>
      </c>
      <c r="G26" s="20">
        <f t="shared" si="1"/>
        <v>0</v>
      </c>
    </row>
    <row r="27" spans="1:7" ht="25.5">
      <c r="A27" s="60">
        <f>A25</f>
        <v>17</v>
      </c>
      <c r="B27" s="61" t="s">
        <v>85</v>
      </c>
      <c r="C27" s="62" t="s">
        <v>16</v>
      </c>
      <c r="D27" s="20">
        <f>287.7*0.2</f>
        <v>57.54</v>
      </c>
      <c r="E27" s="67">
        <v>13.394341600000001</v>
      </c>
      <c r="F27" s="20">
        <f t="shared" si="0"/>
        <v>17.398452015525894</v>
      </c>
      <c r="G27" s="20">
        <f t="shared" si="1"/>
        <v>1001.1069289733599</v>
      </c>
    </row>
    <row r="28" spans="1:7" ht="38.25">
      <c r="A28" s="60">
        <f>A27+1</f>
        <v>18</v>
      </c>
      <c r="B28" s="61" t="s">
        <v>124</v>
      </c>
      <c r="C28" s="62" t="s">
        <v>17</v>
      </c>
      <c r="D28" s="20">
        <v>287.7</v>
      </c>
      <c r="E28" s="67">
        <v>1.8075235360000002</v>
      </c>
      <c r="F28" s="20">
        <f t="shared" si="0"/>
        <v>2.3478654231149143</v>
      </c>
      <c r="G28" s="20">
        <f t="shared" si="1"/>
        <v>675.48088223016077</v>
      </c>
    </row>
    <row r="29" spans="1:7" ht="25.5">
      <c r="A29" s="60">
        <f>A28+1</f>
        <v>19</v>
      </c>
      <c r="B29" s="61" t="s">
        <v>125</v>
      </c>
      <c r="C29" s="62" t="s">
        <v>17</v>
      </c>
      <c r="D29" s="20">
        <v>287.7</v>
      </c>
      <c r="E29" s="67">
        <v>1.6588557414000005</v>
      </c>
      <c r="F29" s="20">
        <f t="shared" si="0"/>
        <v>2.1547548120937536</v>
      </c>
      <c r="G29" s="20">
        <f t="shared" si="1"/>
        <v>619.9229594393729</v>
      </c>
    </row>
    <row r="30" spans="1:7" s="31" customFormat="1" ht="89.25">
      <c r="A30" s="71">
        <f>+A29+1</f>
        <v>20</v>
      </c>
      <c r="B30" s="72" t="s">
        <v>126</v>
      </c>
      <c r="C30" s="73" t="s">
        <v>101</v>
      </c>
      <c r="D30" s="29">
        <v>287.7</v>
      </c>
      <c r="E30" s="74">
        <v>4.613654985000001</v>
      </c>
      <c r="F30" s="20">
        <f t="shared" si="0"/>
        <v>5.9928630514182482</v>
      </c>
      <c r="G30" s="20">
        <f t="shared" si="1"/>
        <v>1724.14669989303</v>
      </c>
    </row>
    <row r="31" spans="1:7" ht="51">
      <c r="A31" s="60">
        <f>A30+1</f>
        <v>21</v>
      </c>
      <c r="B31" s="61" t="s">
        <v>113</v>
      </c>
      <c r="C31" s="62" t="s">
        <v>16</v>
      </c>
      <c r="D31" s="20">
        <f>287.7*0.08</f>
        <v>23.015999999999998</v>
      </c>
      <c r="E31" s="67">
        <v>34.724573100000008</v>
      </c>
      <c r="F31" s="20">
        <f t="shared" si="0"/>
        <v>45.105152375684625</v>
      </c>
      <c r="G31" s="20">
        <f t="shared" si="1"/>
        <v>1038.1401870787572</v>
      </c>
    </row>
    <row r="32" spans="1:7" ht="25.5">
      <c r="A32" s="60">
        <f>A31+1</f>
        <v>22</v>
      </c>
      <c r="B32" s="61" t="s">
        <v>114</v>
      </c>
      <c r="C32" s="62" t="s">
        <v>17</v>
      </c>
      <c r="D32" s="20">
        <v>287.7</v>
      </c>
      <c r="E32" s="67">
        <v>0.68758200000000003</v>
      </c>
      <c r="F32" s="20">
        <f t="shared" si="0"/>
        <v>0.89312806788049415</v>
      </c>
      <c r="G32" s="20">
        <f t="shared" si="1"/>
        <v>256.95294512921816</v>
      </c>
    </row>
    <row r="33" spans="1:7" ht="38.25">
      <c r="A33" s="60">
        <f>A32+1</f>
        <v>23</v>
      </c>
      <c r="B33" s="61" t="s">
        <v>51</v>
      </c>
      <c r="C33" s="62" t="s">
        <v>17</v>
      </c>
      <c r="D33" s="20">
        <v>287.7</v>
      </c>
      <c r="E33" s="67">
        <v>1.5094567390000002</v>
      </c>
      <c r="F33" s="20">
        <f t="shared" si="0"/>
        <v>1.9606944056887203</v>
      </c>
      <c r="G33" s="20">
        <f t="shared" si="1"/>
        <v>564.0917805166448</v>
      </c>
    </row>
    <row r="34" spans="1:7" ht="25.5">
      <c r="A34" s="60">
        <f>A33+1</f>
        <v>24</v>
      </c>
      <c r="B34" s="61" t="s">
        <v>127</v>
      </c>
      <c r="C34" s="62" t="s">
        <v>8</v>
      </c>
      <c r="D34" s="20">
        <f>175.6</f>
        <v>175.6</v>
      </c>
      <c r="E34" s="67">
        <v>1.1651785673200001</v>
      </c>
      <c r="F34" s="20">
        <f t="shared" si="0"/>
        <v>1.5134975647504938</v>
      </c>
      <c r="G34" s="20">
        <f t="shared" si="1"/>
        <v>265.77017237018669</v>
      </c>
    </row>
    <row r="35" spans="1:7" ht="12">
      <c r="A35" s="64"/>
      <c r="B35" s="26" t="s">
        <v>7</v>
      </c>
      <c r="C35" s="65"/>
      <c r="D35" s="27"/>
      <c r="E35" s="27"/>
      <c r="F35" s="27"/>
      <c r="G35" s="66">
        <f>SUM(G5:G34)</f>
        <v>10647.595997114257</v>
      </c>
    </row>
    <row r="36" spans="1:7" ht="12.75">
      <c r="A36" s="19"/>
      <c r="B36" s="59" t="s">
        <v>52</v>
      </c>
      <c r="C36" s="93"/>
      <c r="D36" s="93"/>
      <c r="E36" s="93"/>
      <c r="F36" s="93"/>
      <c r="G36" s="93"/>
    </row>
    <row r="37" spans="1:7" ht="12.75">
      <c r="A37" s="43"/>
      <c r="B37" s="43" t="s">
        <v>300</v>
      </c>
      <c r="C37" s="43"/>
      <c r="D37" s="43"/>
      <c r="E37" s="43"/>
      <c r="F37" s="43"/>
      <c r="G37" s="43"/>
    </row>
    <row r="38" spans="1:7" ht="25.5">
      <c r="A38" s="60">
        <f>A34+1</f>
        <v>25</v>
      </c>
      <c r="B38" s="61" t="s">
        <v>22</v>
      </c>
      <c r="C38" s="62" t="s">
        <v>19</v>
      </c>
      <c r="D38" s="20">
        <f>86.54/100</f>
        <v>0.86540000000000006</v>
      </c>
      <c r="E38" s="67">
        <v>236.932589667</v>
      </c>
      <c r="F38" s="20">
        <f t="shared" ref="F38:F101" si="2">+E38*1.01*1.0015*1.006*1.015*1.133*1.11</f>
        <v>307.76132305268266</v>
      </c>
      <c r="G38" s="20">
        <f t="shared" ref="G38:G101" si="3">+F38*D38</f>
        <v>266.33664896979161</v>
      </c>
    </row>
    <row r="39" spans="1:7" ht="38.25">
      <c r="A39" s="60">
        <f>A38+1</f>
        <v>26</v>
      </c>
      <c r="B39" s="61" t="s">
        <v>298</v>
      </c>
      <c r="C39" s="62" t="s">
        <v>19</v>
      </c>
      <c r="D39" s="20">
        <f>86.54/100</f>
        <v>0.86540000000000006</v>
      </c>
      <c r="E39" s="67">
        <v>109.32344205000001</v>
      </c>
      <c r="F39" s="20">
        <f t="shared" si="2"/>
        <v>142.00464027877649</v>
      </c>
      <c r="G39" s="20">
        <f t="shared" si="3"/>
        <v>122.89081569725319</v>
      </c>
    </row>
    <row r="40" spans="1:7" ht="25.5">
      <c r="A40" s="60">
        <f>A39+1</f>
        <v>27</v>
      </c>
      <c r="B40" s="61" t="s">
        <v>299</v>
      </c>
      <c r="C40" s="62" t="s">
        <v>19</v>
      </c>
      <c r="D40" s="20">
        <f>86.54/100</f>
        <v>0.86540000000000006</v>
      </c>
      <c r="E40" s="67">
        <v>284.85172345500001</v>
      </c>
      <c r="F40" s="20">
        <f t="shared" si="2"/>
        <v>370.00542393749839</v>
      </c>
      <c r="G40" s="20">
        <f t="shared" si="3"/>
        <v>320.2026938755111</v>
      </c>
    </row>
    <row r="41" spans="1:7" s="4" customFormat="1" ht="25.5">
      <c r="A41" s="75">
        <f>A40+1</f>
        <v>28</v>
      </c>
      <c r="B41" s="79" t="s">
        <v>307</v>
      </c>
      <c r="C41" s="80" t="s">
        <v>19</v>
      </c>
      <c r="D41" s="95">
        <f>40.95/100</f>
        <v>0.40950000000000003</v>
      </c>
      <c r="E41" s="78">
        <v>127.61828247</v>
      </c>
      <c r="F41" s="20">
        <f t="shared" si="2"/>
        <v>165.7685484039115</v>
      </c>
      <c r="G41" s="20">
        <f t="shared" si="3"/>
        <v>67.88222057140176</v>
      </c>
    </row>
    <row r="42" spans="1:7" ht="12.75">
      <c r="A42" s="43"/>
      <c r="B42" s="43" t="s">
        <v>301</v>
      </c>
      <c r="C42" s="43"/>
      <c r="D42" s="43"/>
      <c r="E42" s="43"/>
      <c r="F42" s="20">
        <f t="shared" si="2"/>
        <v>0</v>
      </c>
      <c r="G42" s="20">
        <f t="shared" si="3"/>
        <v>0</v>
      </c>
    </row>
    <row r="43" spans="1:7" ht="25.5">
      <c r="A43" s="60">
        <f>A41+1</f>
        <v>29</v>
      </c>
      <c r="B43" s="61" t="s">
        <v>22</v>
      </c>
      <c r="C43" s="62" t="s">
        <v>19</v>
      </c>
      <c r="D43" s="20">
        <f>50.69/100</f>
        <v>0.50690000000000002</v>
      </c>
      <c r="E43" s="67">
        <v>236.932589667</v>
      </c>
      <c r="F43" s="20">
        <f t="shared" si="2"/>
        <v>307.76132305268266</v>
      </c>
      <c r="G43" s="20">
        <f t="shared" si="3"/>
        <v>156.00421465540484</v>
      </c>
    </row>
    <row r="44" spans="1:7" ht="38.25">
      <c r="A44" s="60">
        <f>A43+1</f>
        <v>30</v>
      </c>
      <c r="B44" s="61" t="s">
        <v>298</v>
      </c>
      <c r="C44" s="62" t="s">
        <v>19</v>
      </c>
      <c r="D44" s="20">
        <f>50.69/100</f>
        <v>0.50690000000000002</v>
      </c>
      <c r="E44" s="67">
        <v>109.32344205000001</v>
      </c>
      <c r="F44" s="20">
        <f t="shared" si="2"/>
        <v>142.00464027877649</v>
      </c>
      <c r="G44" s="20">
        <f t="shared" si="3"/>
        <v>71.982152157311802</v>
      </c>
    </row>
    <row r="45" spans="1:7" ht="25.5">
      <c r="A45" s="60">
        <f>A44+1</f>
        <v>31</v>
      </c>
      <c r="B45" s="61" t="s">
        <v>299</v>
      </c>
      <c r="C45" s="62" t="s">
        <v>19</v>
      </c>
      <c r="D45" s="20">
        <f>22/100</f>
        <v>0.22</v>
      </c>
      <c r="E45" s="67">
        <v>284.85172345500001</v>
      </c>
      <c r="F45" s="20">
        <f t="shared" si="2"/>
        <v>370.00542393749839</v>
      </c>
      <c r="G45" s="20">
        <f t="shared" si="3"/>
        <v>81.401193266249649</v>
      </c>
    </row>
    <row r="46" spans="1:7" s="4" customFormat="1" ht="25.5">
      <c r="A46" s="75">
        <f>A45+1</f>
        <v>32</v>
      </c>
      <c r="B46" s="79" t="s">
        <v>307</v>
      </c>
      <c r="C46" s="80" t="s">
        <v>19</v>
      </c>
      <c r="D46" s="20">
        <f>22/100</f>
        <v>0.22</v>
      </c>
      <c r="E46" s="78">
        <v>127.61828247</v>
      </c>
      <c r="F46" s="20">
        <f t="shared" si="2"/>
        <v>165.7685484039115</v>
      </c>
      <c r="G46" s="20">
        <f t="shared" si="3"/>
        <v>36.469080648860526</v>
      </c>
    </row>
    <row r="47" spans="1:7" ht="12.75">
      <c r="A47" s="43"/>
      <c r="B47" s="43" t="s">
        <v>302</v>
      </c>
      <c r="C47" s="43"/>
      <c r="D47" s="43"/>
      <c r="E47" s="43"/>
      <c r="F47" s="20">
        <f t="shared" si="2"/>
        <v>0</v>
      </c>
      <c r="G47" s="20">
        <f t="shared" si="3"/>
        <v>0</v>
      </c>
    </row>
    <row r="48" spans="1:7" ht="25.5">
      <c r="A48" s="60">
        <f>A46+1</f>
        <v>33</v>
      </c>
      <c r="B48" s="61" t="s">
        <v>22</v>
      </c>
      <c r="C48" s="62" t="s">
        <v>19</v>
      </c>
      <c r="D48" s="20">
        <f>83.49/100</f>
        <v>0.83489999999999998</v>
      </c>
      <c r="E48" s="67">
        <v>236.932589667</v>
      </c>
      <c r="F48" s="20">
        <f t="shared" si="2"/>
        <v>307.76132305268266</v>
      </c>
      <c r="G48" s="20">
        <f t="shared" si="3"/>
        <v>256.94992861668476</v>
      </c>
    </row>
    <row r="49" spans="1:7" ht="38.25">
      <c r="A49" s="60">
        <f>A48+1</f>
        <v>34</v>
      </c>
      <c r="B49" s="61" t="s">
        <v>298</v>
      </c>
      <c r="C49" s="62" t="s">
        <v>19</v>
      </c>
      <c r="D49" s="20">
        <f>83.49/100</f>
        <v>0.83489999999999998</v>
      </c>
      <c r="E49" s="67">
        <v>109.32344205000001</v>
      </c>
      <c r="F49" s="20">
        <f t="shared" si="2"/>
        <v>142.00464027877649</v>
      </c>
      <c r="G49" s="20">
        <f t="shared" si="3"/>
        <v>118.55967416875049</v>
      </c>
    </row>
    <row r="50" spans="1:7" ht="25.5">
      <c r="A50" s="60">
        <f>A49+1</f>
        <v>35</v>
      </c>
      <c r="B50" s="61" t="s">
        <v>299</v>
      </c>
      <c r="C50" s="62" t="s">
        <v>19</v>
      </c>
      <c r="D50" s="20">
        <f>58.8/100</f>
        <v>0.58799999999999997</v>
      </c>
      <c r="E50" s="67">
        <v>284.85172345500001</v>
      </c>
      <c r="F50" s="20">
        <f t="shared" si="2"/>
        <v>370.00542393749839</v>
      </c>
      <c r="G50" s="20">
        <f t="shared" si="3"/>
        <v>217.56318927524904</v>
      </c>
    </row>
    <row r="51" spans="1:7" s="4" customFormat="1" ht="25.5">
      <c r="A51" s="75">
        <f>A50+1</f>
        <v>36</v>
      </c>
      <c r="B51" s="79" t="s">
        <v>307</v>
      </c>
      <c r="C51" s="80" t="s">
        <v>19</v>
      </c>
      <c r="D51" s="20">
        <f>58.8/100</f>
        <v>0.58799999999999997</v>
      </c>
      <c r="E51" s="78">
        <v>127.61828247</v>
      </c>
      <c r="F51" s="20">
        <f t="shared" si="2"/>
        <v>165.7685484039115</v>
      </c>
      <c r="G51" s="20">
        <f t="shared" si="3"/>
        <v>97.471906461499955</v>
      </c>
    </row>
    <row r="52" spans="1:7" ht="12.75">
      <c r="A52" s="43"/>
      <c r="B52" s="43" t="s">
        <v>303</v>
      </c>
      <c r="C52" s="43"/>
      <c r="D52" s="43"/>
      <c r="E52" s="43"/>
      <c r="F52" s="20">
        <f t="shared" si="2"/>
        <v>0</v>
      </c>
      <c r="G52" s="20">
        <f t="shared" si="3"/>
        <v>0</v>
      </c>
    </row>
    <row r="53" spans="1:7" ht="25.5">
      <c r="A53" s="60">
        <f>A51+1</f>
        <v>37</v>
      </c>
      <c r="B53" s="61" t="s">
        <v>22</v>
      </c>
      <c r="C53" s="62" t="s">
        <v>19</v>
      </c>
      <c r="D53" s="20">
        <f>77.19/100</f>
        <v>0.77190000000000003</v>
      </c>
      <c r="E53" s="67">
        <v>236.932589667</v>
      </c>
      <c r="F53" s="20">
        <f t="shared" si="2"/>
        <v>307.76132305268266</v>
      </c>
      <c r="G53" s="20">
        <f t="shared" si="3"/>
        <v>237.56096526436576</v>
      </c>
    </row>
    <row r="54" spans="1:7" ht="38.25">
      <c r="A54" s="60">
        <f>A53+1</f>
        <v>38</v>
      </c>
      <c r="B54" s="61" t="s">
        <v>298</v>
      </c>
      <c r="C54" s="62" t="s">
        <v>19</v>
      </c>
      <c r="D54" s="20">
        <f>77.19/100</f>
        <v>0.77190000000000003</v>
      </c>
      <c r="E54" s="67">
        <v>109.32344205000001</v>
      </c>
      <c r="F54" s="20">
        <f t="shared" si="2"/>
        <v>142.00464027877649</v>
      </c>
      <c r="G54" s="20">
        <f t="shared" si="3"/>
        <v>109.61338183118758</v>
      </c>
    </row>
    <row r="55" spans="1:7" ht="25.5">
      <c r="A55" s="60">
        <f>A54+1</f>
        <v>39</v>
      </c>
      <c r="B55" s="61" t="s">
        <v>299</v>
      </c>
      <c r="C55" s="62" t="s">
        <v>19</v>
      </c>
      <c r="D55" s="20">
        <f>59.85/100</f>
        <v>0.59850000000000003</v>
      </c>
      <c r="E55" s="67">
        <v>284.85172345500001</v>
      </c>
      <c r="F55" s="20">
        <f t="shared" si="2"/>
        <v>370.00542393749839</v>
      </c>
      <c r="G55" s="20">
        <f t="shared" si="3"/>
        <v>221.4482462265928</v>
      </c>
    </row>
    <row r="56" spans="1:7" s="4" customFormat="1" ht="25.5">
      <c r="A56" s="75">
        <f>A55+1</f>
        <v>40</v>
      </c>
      <c r="B56" s="79" t="s">
        <v>307</v>
      </c>
      <c r="C56" s="80" t="s">
        <v>19</v>
      </c>
      <c r="D56" s="20">
        <f>59.85/100</f>
        <v>0.59850000000000003</v>
      </c>
      <c r="E56" s="78">
        <v>127.61828247</v>
      </c>
      <c r="F56" s="20">
        <f t="shared" si="2"/>
        <v>165.7685484039115</v>
      </c>
      <c r="G56" s="20">
        <f t="shared" si="3"/>
        <v>99.212476219741035</v>
      </c>
    </row>
    <row r="57" spans="1:7" ht="12.75">
      <c r="A57" s="43"/>
      <c r="B57" s="43" t="s">
        <v>304</v>
      </c>
      <c r="C57" s="43"/>
      <c r="D57" s="43"/>
      <c r="E57" s="43"/>
      <c r="F57" s="20">
        <f t="shared" si="2"/>
        <v>0</v>
      </c>
      <c r="G57" s="20">
        <f t="shared" si="3"/>
        <v>0</v>
      </c>
    </row>
    <row r="58" spans="1:7" ht="25.5">
      <c r="A58" s="60">
        <f>A56+1</f>
        <v>41</v>
      </c>
      <c r="B58" s="61" t="s">
        <v>22</v>
      </c>
      <c r="C58" s="62" t="s">
        <v>19</v>
      </c>
      <c r="D58" s="20">
        <f>29.78/100</f>
        <v>0.29780000000000001</v>
      </c>
      <c r="E58" s="67">
        <v>236.932589667</v>
      </c>
      <c r="F58" s="20">
        <f t="shared" si="2"/>
        <v>307.76132305268266</v>
      </c>
      <c r="G58" s="20">
        <f t="shared" si="3"/>
        <v>91.6513220050889</v>
      </c>
    </row>
    <row r="59" spans="1:7" ht="38.25">
      <c r="A59" s="60">
        <f>A58+1</f>
        <v>42</v>
      </c>
      <c r="B59" s="61" t="s">
        <v>298</v>
      </c>
      <c r="C59" s="62" t="s">
        <v>19</v>
      </c>
      <c r="D59" s="20">
        <f>29.78/100</f>
        <v>0.29780000000000001</v>
      </c>
      <c r="E59" s="67">
        <v>109.32344205000001</v>
      </c>
      <c r="F59" s="20">
        <f t="shared" si="2"/>
        <v>142.00464027877649</v>
      </c>
      <c r="G59" s="20">
        <f t="shared" si="3"/>
        <v>42.288981875019644</v>
      </c>
    </row>
    <row r="60" spans="1:7" ht="25.5">
      <c r="A60" s="60">
        <f>A59+1</f>
        <v>43</v>
      </c>
      <c r="B60" s="61" t="s">
        <v>53</v>
      </c>
      <c r="C60" s="62" t="s">
        <v>19</v>
      </c>
      <c r="D60" s="68">
        <f>56.13/100</f>
        <v>0.56130000000000002</v>
      </c>
      <c r="E60" s="67">
        <v>192.10530696000001</v>
      </c>
      <c r="F60" s="20">
        <f t="shared" si="2"/>
        <v>249.533352581618</v>
      </c>
      <c r="G60" s="20">
        <f t="shared" si="3"/>
        <v>140.06307080406219</v>
      </c>
    </row>
    <row r="61" spans="1:7" ht="25.5">
      <c r="A61" s="60">
        <f>A60+1</f>
        <v>44</v>
      </c>
      <c r="B61" s="61" t="s">
        <v>58</v>
      </c>
      <c r="C61" s="62" t="s">
        <v>19</v>
      </c>
      <c r="D61" s="68">
        <f>56.13/100</f>
        <v>0.56130000000000002</v>
      </c>
      <c r="E61" s="67">
        <v>807.11856249000004</v>
      </c>
      <c r="F61" s="20">
        <f t="shared" si="2"/>
        <v>1048.3989433510121</v>
      </c>
      <c r="G61" s="20">
        <f t="shared" si="3"/>
        <v>588.46632690292313</v>
      </c>
    </row>
    <row r="62" spans="1:7" ht="25.5">
      <c r="A62" s="60">
        <f>A61+1</f>
        <v>45</v>
      </c>
      <c r="B62" s="61" t="s">
        <v>305</v>
      </c>
      <c r="C62" s="62" t="s">
        <v>17</v>
      </c>
      <c r="D62" s="20">
        <v>18.899999999999999</v>
      </c>
      <c r="E62" s="67">
        <v>6.6198670205999992</v>
      </c>
      <c r="F62" s="20">
        <f t="shared" si="2"/>
        <v>8.5988130022808651</v>
      </c>
      <c r="G62" s="20">
        <f t="shared" si="3"/>
        <v>162.51756574310835</v>
      </c>
    </row>
    <row r="63" spans="1:7" ht="12.75">
      <c r="A63" s="43"/>
      <c r="B63" s="43" t="s">
        <v>306</v>
      </c>
      <c r="C63" s="43"/>
      <c r="D63" s="43"/>
      <c r="E63" s="43"/>
      <c r="F63" s="20">
        <f t="shared" si="2"/>
        <v>0</v>
      </c>
      <c r="G63" s="20">
        <f t="shared" si="3"/>
        <v>0</v>
      </c>
    </row>
    <row r="64" spans="1:7" ht="25.5">
      <c r="A64" s="60">
        <f>A62+1</f>
        <v>46</v>
      </c>
      <c r="B64" s="61" t="s">
        <v>22</v>
      </c>
      <c r="C64" s="62" t="s">
        <v>19</v>
      </c>
      <c r="D64" s="20">
        <f>89.96/100</f>
        <v>0.89959999999999996</v>
      </c>
      <c r="E64" s="67">
        <v>236.932589667</v>
      </c>
      <c r="F64" s="20">
        <f t="shared" si="2"/>
        <v>307.76132305268266</v>
      </c>
      <c r="G64" s="20">
        <f t="shared" si="3"/>
        <v>276.86208621819333</v>
      </c>
    </row>
    <row r="65" spans="1:7" ht="38.25">
      <c r="A65" s="60">
        <f>A64+1</f>
        <v>47</v>
      </c>
      <c r="B65" s="61" t="s">
        <v>298</v>
      </c>
      <c r="C65" s="62" t="s">
        <v>19</v>
      </c>
      <c r="D65" s="20">
        <f>89.96/100</f>
        <v>0.89959999999999996</v>
      </c>
      <c r="E65" s="67">
        <v>109.32344205000001</v>
      </c>
      <c r="F65" s="20">
        <f t="shared" si="2"/>
        <v>142.00464027877649</v>
      </c>
      <c r="G65" s="20">
        <f t="shared" si="3"/>
        <v>127.74737439478733</v>
      </c>
    </row>
    <row r="66" spans="1:7" ht="25.5">
      <c r="A66" s="60">
        <f>A65+1</f>
        <v>48</v>
      </c>
      <c r="B66" s="61" t="s">
        <v>299</v>
      </c>
      <c r="C66" s="62" t="s">
        <v>19</v>
      </c>
      <c r="D66" s="20">
        <f>18.9/100</f>
        <v>0.18899999999999997</v>
      </c>
      <c r="E66" s="67">
        <v>284.85172345500001</v>
      </c>
      <c r="F66" s="20">
        <f t="shared" si="2"/>
        <v>370.00542393749839</v>
      </c>
      <c r="G66" s="20">
        <f t="shared" si="3"/>
        <v>69.931025124187187</v>
      </c>
    </row>
    <row r="67" spans="1:7" s="4" customFormat="1" ht="25.5">
      <c r="A67" s="75">
        <f>A66+1</f>
        <v>49</v>
      </c>
      <c r="B67" s="79" t="s">
        <v>307</v>
      </c>
      <c r="C67" s="80" t="s">
        <v>19</v>
      </c>
      <c r="D67" s="20">
        <f>18.9/100</f>
        <v>0.18899999999999997</v>
      </c>
      <c r="E67" s="78">
        <v>127.61828247</v>
      </c>
      <c r="F67" s="20">
        <f t="shared" si="2"/>
        <v>165.7685484039115</v>
      </c>
      <c r="G67" s="20">
        <f t="shared" si="3"/>
        <v>31.330255648339268</v>
      </c>
    </row>
    <row r="68" spans="1:7" ht="12.75">
      <c r="A68" s="43"/>
      <c r="B68" s="43" t="s">
        <v>308</v>
      </c>
      <c r="C68" s="43"/>
      <c r="D68" s="43"/>
      <c r="E68" s="43"/>
      <c r="F68" s="20">
        <f t="shared" si="2"/>
        <v>0</v>
      </c>
      <c r="G68" s="20">
        <f t="shared" si="3"/>
        <v>0</v>
      </c>
    </row>
    <row r="69" spans="1:7" ht="25.5">
      <c r="A69" s="60">
        <f>A67+1</f>
        <v>50</v>
      </c>
      <c r="B69" s="61" t="s">
        <v>22</v>
      </c>
      <c r="C69" s="62" t="s">
        <v>19</v>
      </c>
      <c r="D69" s="20">
        <f>198.1/100</f>
        <v>1.9809999999999999</v>
      </c>
      <c r="E69" s="67">
        <v>236.932589667</v>
      </c>
      <c r="F69" s="20">
        <f t="shared" si="2"/>
        <v>307.76132305268266</v>
      </c>
      <c r="G69" s="20">
        <f t="shared" si="3"/>
        <v>609.67518096736433</v>
      </c>
    </row>
    <row r="70" spans="1:7" ht="38.25">
      <c r="A70" s="60">
        <f>A69+1</f>
        <v>51</v>
      </c>
      <c r="B70" s="61" t="s">
        <v>298</v>
      </c>
      <c r="C70" s="62" t="s">
        <v>19</v>
      </c>
      <c r="D70" s="20">
        <f>198.1/100</f>
        <v>1.9809999999999999</v>
      </c>
      <c r="E70" s="67">
        <v>109.32344205000001</v>
      </c>
      <c r="F70" s="20">
        <f t="shared" si="2"/>
        <v>142.00464027877649</v>
      </c>
      <c r="G70" s="20">
        <f t="shared" si="3"/>
        <v>281.3111923922562</v>
      </c>
    </row>
    <row r="71" spans="1:7" ht="25.5">
      <c r="A71" s="60">
        <f>A70+1</f>
        <v>52</v>
      </c>
      <c r="B71" s="61" t="s">
        <v>299</v>
      </c>
      <c r="C71" s="62" t="s">
        <v>19</v>
      </c>
      <c r="D71" s="20">
        <f>45.15/100</f>
        <v>0.45150000000000001</v>
      </c>
      <c r="E71" s="67">
        <v>284.85172345500001</v>
      </c>
      <c r="F71" s="20">
        <f t="shared" si="2"/>
        <v>370.00542393749839</v>
      </c>
      <c r="G71" s="20">
        <f t="shared" si="3"/>
        <v>167.05744890778053</v>
      </c>
    </row>
    <row r="72" spans="1:7" s="4" customFormat="1" ht="25.5">
      <c r="A72" s="75">
        <f>A71+1</f>
        <v>53</v>
      </c>
      <c r="B72" s="79" t="s">
        <v>307</v>
      </c>
      <c r="C72" s="80" t="s">
        <v>19</v>
      </c>
      <c r="D72" s="20">
        <f>45.15/100</f>
        <v>0.45150000000000001</v>
      </c>
      <c r="E72" s="78">
        <v>127.61828247</v>
      </c>
      <c r="F72" s="20">
        <f t="shared" si="2"/>
        <v>165.7685484039115</v>
      </c>
      <c r="G72" s="20">
        <f t="shared" si="3"/>
        <v>74.844499604366035</v>
      </c>
    </row>
    <row r="73" spans="1:7" ht="12.75">
      <c r="A73" s="43"/>
      <c r="B73" s="43" t="s">
        <v>309</v>
      </c>
      <c r="C73" s="43"/>
      <c r="D73" s="43"/>
      <c r="E73" s="43"/>
      <c r="F73" s="20">
        <f t="shared" si="2"/>
        <v>0</v>
      </c>
      <c r="G73" s="20">
        <f t="shared" si="3"/>
        <v>0</v>
      </c>
    </row>
    <row r="74" spans="1:7" ht="25.5">
      <c r="A74" s="60">
        <f>A72+1</f>
        <v>54</v>
      </c>
      <c r="B74" s="61" t="s">
        <v>22</v>
      </c>
      <c r="C74" s="62" t="s">
        <v>19</v>
      </c>
      <c r="D74" s="20">
        <f>83.39/100</f>
        <v>0.83389999999999997</v>
      </c>
      <c r="E74" s="67">
        <v>236.932589667</v>
      </c>
      <c r="F74" s="20">
        <f t="shared" si="2"/>
        <v>307.76132305268266</v>
      </c>
      <c r="G74" s="20">
        <f t="shared" si="3"/>
        <v>256.64216729363204</v>
      </c>
    </row>
    <row r="75" spans="1:7" ht="38.25">
      <c r="A75" s="60">
        <f>A74+1</f>
        <v>55</v>
      </c>
      <c r="B75" s="61" t="s">
        <v>298</v>
      </c>
      <c r="C75" s="62" t="s">
        <v>19</v>
      </c>
      <c r="D75" s="20">
        <f>83.39/100</f>
        <v>0.83389999999999997</v>
      </c>
      <c r="E75" s="67">
        <v>109.32344205000001</v>
      </c>
      <c r="F75" s="20">
        <f t="shared" si="2"/>
        <v>142.00464027877649</v>
      </c>
      <c r="G75" s="20">
        <f t="shared" si="3"/>
        <v>118.41766952847172</v>
      </c>
    </row>
    <row r="76" spans="1:7" ht="25.5">
      <c r="A76" s="60">
        <f>A75+1</f>
        <v>56</v>
      </c>
      <c r="B76" s="61" t="s">
        <v>299</v>
      </c>
      <c r="C76" s="62" t="s">
        <v>19</v>
      </c>
      <c r="D76" s="20">
        <f>18.9/100</f>
        <v>0.18899999999999997</v>
      </c>
      <c r="E76" s="67">
        <v>284.85172345500001</v>
      </c>
      <c r="F76" s="20">
        <f t="shared" si="2"/>
        <v>370.00542393749839</v>
      </c>
      <c r="G76" s="20">
        <f t="shared" si="3"/>
        <v>69.931025124187187</v>
      </c>
    </row>
    <row r="77" spans="1:7" s="4" customFormat="1" ht="25.5">
      <c r="A77" s="75">
        <f>A76+1</f>
        <v>57</v>
      </c>
      <c r="B77" s="79" t="s">
        <v>307</v>
      </c>
      <c r="C77" s="80" t="s">
        <v>19</v>
      </c>
      <c r="D77" s="20">
        <f>18.9/100</f>
        <v>0.18899999999999997</v>
      </c>
      <c r="E77" s="78">
        <v>127.61828247</v>
      </c>
      <c r="F77" s="20">
        <f t="shared" si="2"/>
        <v>165.7685484039115</v>
      </c>
      <c r="G77" s="20">
        <f t="shared" si="3"/>
        <v>31.330255648339268</v>
      </c>
    </row>
    <row r="78" spans="1:7" ht="12.75">
      <c r="A78" s="43"/>
      <c r="B78" s="43" t="s">
        <v>310</v>
      </c>
      <c r="C78" s="43"/>
      <c r="D78" s="43"/>
      <c r="E78" s="43"/>
      <c r="F78" s="20">
        <f t="shared" si="2"/>
        <v>0</v>
      </c>
      <c r="G78" s="20">
        <f t="shared" si="3"/>
        <v>0</v>
      </c>
    </row>
    <row r="79" spans="1:7" ht="25.5">
      <c r="A79" s="60">
        <f>A77+1</f>
        <v>58</v>
      </c>
      <c r="B79" s="61" t="s">
        <v>22</v>
      </c>
      <c r="C79" s="62" t="s">
        <v>19</v>
      </c>
      <c r="D79" s="20">
        <f>95.39/100</f>
        <v>0.95389999999999997</v>
      </c>
      <c r="E79" s="67">
        <v>236.932589667</v>
      </c>
      <c r="F79" s="20">
        <f t="shared" si="2"/>
        <v>307.76132305268266</v>
      </c>
      <c r="G79" s="20">
        <f t="shared" si="3"/>
        <v>293.57352605995396</v>
      </c>
    </row>
    <row r="80" spans="1:7" ht="38.25">
      <c r="A80" s="60">
        <f>A79+1</f>
        <v>59</v>
      </c>
      <c r="B80" s="61" t="s">
        <v>298</v>
      </c>
      <c r="C80" s="62" t="s">
        <v>19</v>
      </c>
      <c r="D80" s="20">
        <f>95.39/100</f>
        <v>0.95389999999999997</v>
      </c>
      <c r="E80" s="67">
        <v>109.32344205000001</v>
      </c>
      <c r="F80" s="20">
        <f t="shared" si="2"/>
        <v>142.00464027877649</v>
      </c>
      <c r="G80" s="20">
        <f t="shared" si="3"/>
        <v>135.45822636192489</v>
      </c>
    </row>
    <row r="81" spans="1:7" ht="25.5">
      <c r="A81" s="60">
        <f>A80+1</f>
        <v>60</v>
      </c>
      <c r="B81" s="61" t="s">
        <v>299</v>
      </c>
      <c r="C81" s="62" t="s">
        <v>19</v>
      </c>
      <c r="D81" s="20">
        <f>19.07/100</f>
        <v>0.19070000000000001</v>
      </c>
      <c r="E81" s="67">
        <v>284.85172345500001</v>
      </c>
      <c r="F81" s="20">
        <f t="shared" si="2"/>
        <v>370.00542393749839</v>
      </c>
      <c r="G81" s="20">
        <f t="shared" si="3"/>
        <v>70.560034344880947</v>
      </c>
    </row>
    <row r="82" spans="1:7" s="4" customFormat="1" ht="25.5">
      <c r="A82" s="75">
        <f>A81+1</f>
        <v>61</v>
      </c>
      <c r="B82" s="79" t="s">
        <v>307</v>
      </c>
      <c r="C82" s="80" t="s">
        <v>19</v>
      </c>
      <c r="D82" s="20">
        <f>19.07/100</f>
        <v>0.19070000000000001</v>
      </c>
      <c r="E82" s="78">
        <v>127.61828247</v>
      </c>
      <c r="F82" s="20">
        <f t="shared" si="2"/>
        <v>165.7685484039115</v>
      </c>
      <c r="G82" s="20">
        <f t="shared" si="3"/>
        <v>31.612062180625923</v>
      </c>
    </row>
    <row r="83" spans="1:7" ht="12.75">
      <c r="A83" s="43"/>
      <c r="B83" s="43" t="s">
        <v>311</v>
      </c>
      <c r="C83" s="43"/>
      <c r="D83" s="43"/>
      <c r="E83" s="43"/>
      <c r="F83" s="20">
        <f t="shared" si="2"/>
        <v>0</v>
      </c>
      <c r="G83" s="20">
        <f t="shared" si="3"/>
        <v>0</v>
      </c>
    </row>
    <row r="84" spans="1:7" ht="25.5">
      <c r="A84" s="60">
        <f>A82+1</f>
        <v>62</v>
      </c>
      <c r="B84" s="61" t="s">
        <v>22</v>
      </c>
      <c r="C84" s="62" t="s">
        <v>19</v>
      </c>
      <c r="D84" s="20">
        <f>7.72/100</f>
        <v>7.7199999999999991E-2</v>
      </c>
      <c r="E84" s="67">
        <v>236.932589667</v>
      </c>
      <c r="F84" s="20">
        <f t="shared" si="2"/>
        <v>307.76132305268266</v>
      </c>
      <c r="G84" s="20">
        <f t="shared" si="3"/>
        <v>23.759174139667099</v>
      </c>
    </row>
    <row r="85" spans="1:7" ht="38.25">
      <c r="A85" s="60">
        <f>A84+1</f>
        <v>63</v>
      </c>
      <c r="B85" s="61" t="s">
        <v>298</v>
      </c>
      <c r="C85" s="62" t="s">
        <v>19</v>
      </c>
      <c r="D85" s="20">
        <f>7.72/100</f>
        <v>7.7199999999999991E-2</v>
      </c>
      <c r="E85" s="67">
        <v>109.32344205000001</v>
      </c>
      <c r="F85" s="20">
        <f t="shared" si="2"/>
        <v>142.00464027877649</v>
      </c>
      <c r="G85" s="20">
        <f t="shared" si="3"/>
        <v>10.962758229521544</v>
      </c>
    </row>
    <row r="86" spans="1:7" ht="25.5">
      <c r="A86" s="60">
        <f>A85+1</f>
        <v>64</v>
      </c>
      <c r="B86" s="61" t="s">
        <v>53</v>
      </c>
      <c r="C86" s="62" t="s">
        <v>19</v>
      </c>
      <c r="D86" s="68">
        <f>9.64/100</f>
        <v>9.64E-2</v>
      </c>
      <c r="E86" s="67">
        <v>192.10530696000001</v>
      </c>
      <c r="F86" s="20">
        <f t="shared" si="2"/>
        <v>249.533352581618</v>
      </c>
      <c r="G86" s="20">
        <f t="shared" si="3"/>
        <v>24.055015188867976</v>
      </c>
    </row>
    <row r="87" spans="1:7" ht="25.5">
      <c r="A87" s="60">
        <f>A86+1</f>
        <v>65</v>
      </c>
      <c r="B87" s="61" t="s">
        <v>58</v>
      </c>
      <c r="C87" s="62" t="s">
        <v>19</v>
      </c>
      <c r="D87" s="68">
        <f>9.64/100</f>
        <v>9.64E-2</v>
      </c>
      <c r="E87" s="67">
        <v>807.11856249000004</v>
      </c>
      <c r="F87" s="20">
        <f t="shared" si="2"/>
        <v>1048.3989433510121</v>
      </c>
      <c r="G87" s="20">
        <f t="shared" si="3"/>
        <v>101.06565813903757</v>
      </c>
    </row>
    <row r="88" spans="1:7" ht="25.5">
      <c r="A88" s="60">
        <f>A87+1</f>
        <v>66</v>
      </c>
      <c r="B88" s="61" t="s">
        <v>305</v>
      </c>
      <c r="C88" s="62" t="s">
        <v>17</v>
      </c>
      <c r="D88" s="20">
        <v>2.1</v>
      </c>
      <c r="E88" s="67">
        <v>6.6198670205999992</v>
      </c>
      <c r="F88" s="20">
        <f t="shared" si="2"/>
        <v>8.5988130022808651</v>
      </c>
      <c r="G88" s="20">
        <f t="shared" si="3"/>
        <v>18.057507304789816</v>
      </c>
    </row>
    <row r="89" spans="1:7" ht="12.75">
      <c r="A89" s="43"/>
      <c r="B89" s="43" t="s">
        <v>313</v>
      </c>
      <c r="C89" s="43"/>
      <c r="D89" s="43"/>
      <c r="E89" s="43"/>
      <c r="F89" s="20">
        <f t="shared" si="2"/>
        <v>0</v>
      </c>
      <c r="G89" s="20">
        <f t="shared" si="3"/>
        <v>0</v>
      </c>
    </row>
    <row r="90" spans="1:7" ht="25.5">
      <c r="A90" s="60">
        <f>A88+1</f>
        <v>67</v>
      </c>
      <c r="B90" s="61" t="s">
        <v>22</v>
      </c>
      <c r="C90" s="62" t="s">
        <v>19</v>
      </c>
      <c r="D90" s="20">
        <f>58.67/100</f>
        <v>0.5867</v>
      </c>
      <c r="E90" s="67">
        <v>236.932589667</v>
      </c>
      <c r="F90" s="20">
        <f t="shared" si="2"/>
        <v>307.76132305268266</v>
      </c>
      <c r="G90" s="20">
        <f t="shared" si="3"/>
        <v>180.56356823500892</v>
      </c>
    </row>
    <row r="91" spans="1:7" ht="38.25">
      <c r="A91" s="60">
        <f>A90+1</f>
        <v>68</v>
      </c>
      <c r="B91" s="61" t="s">
        <v>298</v>
      </c>
      <c r="C91" s="62" t="s">
        <v>19</v>
      </c>
      <c r="D91" s="20">
        <f>58.67/100</f>
        <v>0.5867</v>
      </c>
      <c r="E91" s="67">
        <v>109.32344205000001</v>
      </c>
      <c r="F91" s="20">
        <f t="shared" si="2"/>
        <v>142.00464027877649</v>
      </c>
      <c r="G91" s="20">
        <f t="shared" si="3"/>
        <v>83.314122451558163</v>
      </c>
    </row>
    <row r="92" spans="1:7" ht="25.5">
      <c r="A92" s="60">
        <f>A91+1</f>
        <v>69</v>
      </c>
      <c r="B92" s="61" t="s">
        <v>299</v>
      </c>
      <c r="C92" s="62" t="s">
        <v>19</v>
      </c>
      <c r="D92" s="20">
        <f>22/100</f>
        <v>0.22</v>
      </c>
      <c r="E92" s="67">
        <v>284.85172345500001</v>
      </c>
      <c r="F92" s="20">
        <f t="shared" si="2"/>
        <v>370.00542393749839</v>
      </c>
      <c r="G92" s="20">
        <f t="shared" si="3"/>
        <v>81.401193266249649</v>
      </c>
    </row>
    <row r="93" spans="1:7" s="4" customFormat="1" ht="25.5">
      <c r="A93" s="75">
        <f>A92+1</f>
        <v>70</v>
      </c>
      <c r="B93" s="79" t="s">
        <v>307</v>
      </c>
      <c r="C93" s="80" t="s">
        <v>19</v>
      </c>
      <c r="D93" s="20">
        <f>22/100</f>
        <v>0.22</v>
      </c>
      <c r="E93" s="78">
        <v>127.61828247</v>
      </c>
      <c r="F93" s="20">
        <f t="shared" si="2"/>
        <v>165.7685484039115</v>
      </c>
      <c r="G93" s="20">
        <f t="shared" si="3"/>
        <v>36.469080648860526</v>
      </c>
    </row>
    <row r="94" spans="1:7" ht="12.75">
      <c r="A94" s="43"/>
      <c r="B94" s="43" t="s">
        <v>314</v>
      </c>
      <c r="C94" s="43"/>
      <c r="D94" s="43"/>
      <c r="E94" s="43"/>
      <c r="F94" s="20">
        <f t="shared" si="2"/>
        <v>0</v>
      </c>
      <c r="G94" s="20">
        <f t="shared" si="3"/>
        <v>0</v>
      </c>
    </row>
    <row r="95" spans="1:7" ht="25.5">
      <c r="A95" s="60">
        <f>A93+1</f>
        <v>71</v>
      </c>
      <c r="B95" s="61" t="s">
        <v>22</v>
      </c>
      <c r="C95" s="62" t="s">
        <v>19</v>
      </c>
      <c r="D95" s="20">
        <f>276.86/100</f>
        <v>2.7686000000000002</v>
      </c>
      <c r="E95" s="67">
        <v>236.932589667</v>
      </c>
      <c r="F95" s="20">
        <f t="shared" si="2"/>
        <v>307.76132305268266</v>
      </c>
      <c r="G95" s="20">
        <f t="shared" si="3"/>
        <v>852.06799900365729</v>
      </c>
    </row>
    <row r="96" spans="1:7" ht="25.5">
      <c r="A96" s="60">
        <f>A95+1</f>
        <v>72</v>
      </c>
      <c r="B96" s="61" t="s">
        <v>299</v>
      </c>
      <c r="C96" s="62" t="s">
        <v>19</v>
      </c>
      <c r="D96" s="20">
        <f>287.7/100</f>
        <v>2.8769999999999998</v>
      </c>
      <c r="E96" s="67">
        <v>284.85172345500001</v>
      </c>
      <c r="F96" s="20">
        <f t="shared" si="2"/>
        <v>370.00542393749839</v>
      </c>
      <c r="G96" s="20">
        <f t="shared" si="3"/>
        <v>1064.5056046681827</v>
      </c>
    </row>
    <row r="97" spans="1:7" s="4" customFormat="1" ht="25.5">
      <c r="A97" s="75">
        <f>A96+1</f>
        <v>73</v>
      </c>
      <c r="B97" s="79" t="s">
        <v>307</v>
      </c>
      <c r="C97" s="80" t="s">
        <v>19</v>
      </c>
      <c r="D97" s="20">
        <f>19.07/100</f>
        <v>0.19070000000000001</v>
      </c>
      <c r="E97" s="78">
        <v>127.61828247</v>
      </c>
      <c r="F97" s="20">
        <f t="shared" si="2"/>
        <v>165.7685484039115</v>
      </c>
      <c r="G97" s="20">
        <f t="shared" si="3"/>
        <v>31.612062180625923</v>
      </c>
    </row>
    <row r="98" spans="1:7" ht="12.75">
      <c r="A98" s="43"/>
      <c r="B98" s="43" t="s">
        <v>312</v>
      </c>
      <c r="C98" s="43"/>
      <c r="D98" s="43"/>
      <c r="E98" s="43"/>
      <c r="F98" s="20">
        <f t="shared" si="2"/>
        <v>0</v>
      </c>
      <c r="G98" s="20">
        <f t="shared" si="3"/>
        <v>0</v>
      </c>
    </row>
    <row r="99" spans="1:7" ht="25.5">
      <c r="A99" s="60">
        <f>A97+1</f>
        <v>74</v>
      </c>
      <c r="B99" s="61" t="s">
        <v>22</v>
      </c>
      <c r="C99" s="62" t="s">
        <v>19</v>
      </c>
      <c r="D99" s="20">
        <f>19.99/100</f>
        <v>0.19989999999999999</v>
      </c>
      <c r="E99" s="67">
        <v>236.932589667</v>
      </c>
      <c r="F99" s="20">
        <f t="shared" si="2"/>
        <v>307.76132305268266</v>
      </c>
      <c r="G99" s="20">
        <f t="shared" si="3"/>
        <v>61.521488478231262</v>
      </c>
    </row>
    <row r="100" spans="1:7" ht="38.25">
      <c r="A100" s="60">
        <f>A99+1</f>
        <v>75</v>
      </c>
      <c r="B100" s="61" t="s">
        <v>298</v>
      </c>
      <c r="C100" s="62" t="s">
        <v>19</v>
      </c>
      <c r="D100" s="20">
        <f>19.99/100</f>
        <v>0.19989999999999999</v>
      </c>
      <c r="E100" s="67">
        <v>109.32344205000001</v>
      </c>
      <c r="F100" s="20">
        <f t="shared" si="2"/>
        <v>142.00464027877649</v>
      </c>
      <c r="G100" s="20">
        <f t="shared" si="3"/>
        <v>28.386727591727421</v>
      </c>
    </row>
    <row r="101" spans="1:7" ht="25.5">
      <c r="A101" s="60">
        <f>A100+1</f>
        <v>76</v>
      </c>
      <c r="B101" s="61" t="s">
        <v>53</v>
      </c>
      <c r="C101" s="62" t="s">
        <v>19</v>
      </c>
      <c r="D101" s="68">
        <f>32.26/100</f>
        <v>0.3226</v>
      </c>
      <c r="E101" s="67">
        <v>192.10530696000001</v>
      </c>
      <c r="F101" s="20">
        <f t="shared" si="2"/>
        <v>249.533352581618</v>
      </c>
      <c r="G101" s="20">
        <f t="shared" si="3"/>
        <v>80.499459542829968</v>
      </c>
    </row>
    <row r="102" spans="1:7" ht="25.5">
      <c r="A102" s="60">
        <f>A101+1</f>
        <v>77</v>
      </c>
      <c r="B102" s="61" t="s">
        <v>58</v>
      </c>
      <c r="C102" s="62" t="s">
        <v>19</v>
      </c>
      <c r="D102" s="68">
        <f>32.26/100</f>
        <v>0.3226</v>
      </c>
      <c r="E102" s="67">
        <v>807.11856249000004</v>
      </c>
      <c r="F102" s="20">
        <f t="shared" ref="F102:F107" si="4">+E102*1.01*1.0015*1.006*1.015*1.133*1.11</f>
        <v>1048.3989433510121</v>
      </c>
      <c r="G102" s="20">
        <f t="shared" ref="G102:G107" si="5">+F102*D102</f>
        <v>338.21349912503649</v>
      </c>
    </row>
    <row r="103" spans="1:7" ht="25.5">
      <c r="A103" s="60">
        <f>A102+1</f>
        <v>78</v>
      </c>
      <c r="B103" s="61" t="s">
        <v>305</v>
      </c>
      <c r="C103" s="62" t="s">
        <v>17</v>
      </c>
      <c r="D103" s="20">
        <v>9.4499999999999993</v>
      </c>
      <c r="E103" s="67">
        <v>6.6198670205999992</v>
      </c>
      <c r="F103" s="20">
        <f t="shared" si="4"/>
        <v>8.5988130022808651</v>
      </c>
      <c r="G103" s="20">
        <f t="shared" si="5"/>
        <v>81.258782871554175</v>
      </c>
    </row>
    <row r="104" spans="1:7" ht="25.5">
      <c r="A104" s="60">
        <f>A103+1</f>
        <v>79</v>
      </c>
      <c r="B104" s="61" t="s">
        <v>54</v>
      </c>
      <c r="C104" s="62" t="s">
        <v>19</v>
      </c>
      <c r="D104" s="68">
        <f>9.51/100</f>
        <v>9.5100000000000004E-2</v>
      </c>
      <c r="E104" s="67">
        <v>581.308887336</v>
      </c>
      <c r="F104" s="20">
        <f t="shared" si="4"/>
        <v>755.08562380655917</v>
      </c>
      <c r="G104" s="20">
        <f t="shared" si="5"/>
        <v>71.808642824003783</v>
      </c>
    </row>
    <row r="105" spans="1:7" ht="25.5">
      <c r="A105" s="60">
        <f>A104+1</f>
        <v>80</v>
      </c>
      <c r="B105" s="61" t="s">
        <v>55</v>
      </c>
      <c r="C105" s="62" t="s">
        <v>19</v>
      </c>
      <c r="D105" s="68">
        <f>9.51/100</f>
        <v>9.5100000000000004E-2</v>
      </c>
      <c r="E105" s="67">
        <v>99.143790540000012</v>
      </c>
      <c r="F105" s="20">
        <f t="shared" si="4"/>
        <v>128.78187923380577</v>
      </c>
      <c r="G105" s="20">
        <f t="shared" si="5"/>
        <v>12.247156715134929</v>
      </c>
    </row>
    <row r="106" spans="1:7" ht="25.5">
      <c r="A106" s="60">
        <f>A105+1</f>
        <v>81</v>
      </c>
      <c r="B106" s="61" t="s">
        <v>56</v>
      </c>
      <c r="C106" s="62" t="s">
        <v>19</v>
      </c>
      <c r="D106" s="63">
        <f>4.21/100</f>
        <v>4.2099999999999999E-2</v>
      </c>
      <c r="E106" s="67">
        <v>581.308887336</v>
      </c>
      <c r="F106" s="20">
        <f t="shared" si="4"/>
        <v>755.08562380655917</v>
      </c>
      <c r="G106" s="20">
        <f t="shared" si="5"/>
        <v>31.789104762256141</v>
      </c>
    </row>
    <row r="107" spans="1:7" ht="12.75">
      <c r="A107" s="60">
        <f>A106+1</f>
        <v>82</v>
      </c>
      <c r="B107" s="61" t="s">
        <v>57</v>
      </c>
      <c r="C107" s="62" t="s">
        <v>19</v>
      </c>
      <c r="D107" s="63">
        <f>4.21/100</f>
        <v>4.2099999999999999E-2</v>
      </c>
      <c r="E107" s="67">
        <v>99.143790540000012</v>
      </c>
      <c r="F107" s="20">
        <f t="shared" si="4"/>
        <v>128.78187923380577</v>
      </c>
      <c r="G107" s="20">
        <f t="shared" si="5"/>
        <v>5.4217171157432222</v>
      </c>
    </row>
    <row r="108" spans="1:7" ht="12">
      <c r="A108" s="64"/>
      <c r="B108" s="26" t="s">
        <v>7</v>
      </c>
      <c r="C108" s="65"/>
      <c r="D108" s="27"/>
      <c r="E108" s="27"/>
      <c r="F108" s="27"/>
      <c r="G108" s="66">
        <f>SUM(G38:G107)</f>
        <v>9371.8004075178942</v>
      </c>
    </row>
    <row r="109" spans="1:7" s="30" customFormat="1" ht="12.75">
      <c r="A109" s="96"/>
      <c r="B109" s="28" t="s">
        <v>59</v>
      </c>
      <c r="C109" s="97"/>
      <c r="D109" s="29"/>
      <c r="E109" s="29"/>
      <c r="F109" s="29"/>
      <c r="G109" s="74"/>
    </row>
    <row r="110" spans="1:7" s="31" customFormat="1" ht="48">
      <c r="A110" s="71">
        <f>A107+1</f>
        <v>83</v>
      </c>
      <c r="B110" s="98" t="s">
        <v>451</v>
      </c>
      <c r="C110" s="97" t="s">
        <v>17</v>
      </c>
      <c r="D110" s="29">
        <v>152.63999999999999</v>
      </c>
      <c r="E110" s="74">
        <v>10.166733840000001</v>
      </c>
      <c r="F110" s="20">
        <f t="shared" ref="F110:F123" si="6">+E110*1.01*1.0015*1.006*1.015*1.133*1.11</f>
        <v>13.205981760974604</v>
      </c>
      <c r="G110" s="20">
        <f t="shared" ref="G110:G123" si="7">+F110*D110</f>
        <v>2015.7610559951634</v>
      </c>
    </row>
    <row r="111" spans="1:7" s="31" customFormat="1" ht="72">
      <c r="A111" s="71">
        <f>A110+1</f>
        <v>84</v>
      </c>
      <c r="B111" s="98" t="s">
        <v>450</v>
      </c>
      <c r="C111" s="97" t="s">
        <v>17</v>
      </c>
      <c r="D111" s="29">
        <v>188.9</v>
      </c>
      <c r="E111" s="74">
        <v>11.370002340000001</v>
      </c>
      <c r="F111" s="20">
        <f t="shared" si="6"/>
        <v>14.768955879765468</v>
      </c>
      <c r="G111" s="20">
        <f t="shared" si="7"/>
        <v>2789.8557656876969</v>
      </c>
    </row>
    <row r="112" spans="1:7" s="4" customFormat="1" ht="25.5">
      <c r="A112" s="75">
        <f>A111+1</f>
        <v>85</v>
      </c>
      <c r="B112" s="79" t="s">
        <v>23</v>
      </c>
      <c r="C112" s="80" t="s">
        <v>19</v>
      </c>
      <c r="D112" s="2">
        <v>2.91</v>
      </c>
      <c r="E112" s="78">
        <v>118.68238170000001</v>
      </c>
      <c r="F112" s="20">
        <f t="shared" si="6"/>
        <v>154.16134549650272</v>
      </c>
      <c r="G112" s="20">
        <f t="shared" si="7"/>
        <v>448.60951539482295</v>
      </c>
    </row>
    <row r="113" spans="1:7" s="4" customFormat="1" ht="38.25">
      <c r="A113" s="75">
        <f>A112+1</f>
        <v>86</v>
      </c>
      <c r="B113" s="79" t="s">
        <v>286</v>
      </c>
      <c r="C113" s="80" t="s">
        <v>19</v>
      </c>
      <c r="D113" s="2">
        <f>31.9/100</f>
        <v>0.31900000000000001</v>
      </c>
      <c r="E113" s="78">
        <v>118.68238170000001</v>
      </c>
      <c r="F113" s="20">
        <f t="shared" si="6"/>
        <v>154.16134549650272</v>
      </c>
      <c r="G113" s="20">
        <f t="shared" si="7"/>
        <v>49.17746921338437</v>
      </c>
    </row>
    <row r="114" spans="1:7" s="30" customFormat="1" ht="24">
      <c r="A114" s="71">
        <f>A113+1</f>
        <v>87</v>
      </c>
      <c r="B114" s="98" t="s">
        <v>287</v>
      </c>
      <c r="C114" s="97" t="s">
        <v>17</v>
      </c>
      <c r="D114" s="29">
        <v>247.13</v>
      </c>
      <c r="E114" s="74">
        <v>3.0670685050000004</v>
      </c>
      <c r="F114" s="20">
        <f t="shared" si="6"/>
        <v>3.9839393234956217</v>
      </c>
      <c r="G114" s="20">
        <f t="shared" si="7"/>
        <v>984.55092501547301</v>
      </c>
    </row>
    <row r="115" spans="1:7" ht="25.5">
      <c r="A115" s="60">
        <f>A114+1</f>
        <v>88</v>
      </c>
      <c r="B115" s="61" t="s">
        <v>288</v>
      </c>
      <c r="C115" s="62" t="s">
        <v>17</v>
      </c>
      <c r="D115" s="20">
        <v>40.96</v>
      </c>
      <c r="E115" s="67">
        <v>22.662425000000002</v>
      </c>
      <c r="F115" s="20">
        <f t="shared" si="6"/>
        <v>29.437140375601185</v>
      </c>
      <c r="G115" s="20">
        <f t="shared" si="7"/>
        <v>1205.7452697846245</v>
      </c>
    </row>
    <row r="116" spans="1:7" ht="25.5">
      <c r="A116" s="60">
        <f>A112+1</f>
        <v>86</v>
      </c>
      <c r="B116" s="61" t="s">
        <v>289</v>
      </c>
      <c r="C116" s="62" t="s">
        <v>17</v>
      </c>
      <c r="D116" s="20">
        <f>7.8*0.3</f>
        <v>2.34</v>
      </c>
      <c r="E116" s="67">
        <v>16.103053039999999</v>
      </c>
      <c r="F116" s="20">
        <f t="shared" si="6"/>
        <v>20.916906854153133</v>
      </c>
      <c r="G116" s="20">
        <f t="shared" si="7"/>
        <v>48.945562038718329</v>
      </c>
    </row>
    <row r="117" spans="1:7" ht="25.5">
      <c r="A117" s="60">
        <f>A116+1</f>
        <v>87</v>
      </c>
      <c r="B117" s="61" t="s">
        <v>290</v>
      </c>
      <c r="C117" s="62" t="s">
        <v>17</v>
      </c>
      <c r="D117" s="20">
        <v>74.680000000000007</v>
      </c>
      <c r="E117" s="67">
        <v>16.103053039999999</v>
      </c>
      <c r="F117" s="20">
        <f t="shared" si="6"/>
        <v>20.916906854153133</v>
      </c>
      <c r="G117" s="20">
        <f t="shared" si="7"/>
        <v>1562.0746038681561</v>
      </c>
    </row>
    <row r="118" spans="1:7" s="14" customFormat="1" ht="36">
      <c r="A118" s="81">
        <f>A117+1</f>
        <v>88</v>
      </c>
      <c r="B118" s="82" t="s">
        <v>291</v>
      </c>
      <c r="C118" s="99" t="s">
        <v>19</v>
      </c>
      <c r="D118" s="13">
        <f>(288)/100</f>
        <v>2.88</v>
      </c>
      <c r="E118" s="83">
        <v>78.622681219590007</v>
      </c>
      <c r="F118" s="20">
        <f t="shared" si="6"/>
        <v>102.12618039628211</v>
      </c>
      <c r="G118" s="20">
        <f t="shared" si="7"/>
        <v>294.12339954129249</v>
      </c>
    </row>
    <row r="119" spans="1:7" s="14" customFormat="1" ht="12">
      <c r="A119" s="100"/>
      <c r="B119" s="42" t="s">
        <v>292</v>
      </c>
      <c r="C119" s="99"/>
      <c r="D119" s="13"/>
      <c r="E119" s="13"/>
      <c r="F119" s="20">
        <f t="shared" si="6"/>
        <v>0</v>
      </c>
      <c r="G119" s="20">
        <f t="shared" si="7"/>
        <v>0</v>
      </c>
    </row>
    <row r="120" spans="1:7" ht="38.25">
      <c r="A120" s="60">
        <f>A118+1</f>
        <v>89</v>
      </c>
      <c r="B120" s="61" t="s">
        <v>297</v>
      </c>
      <c r="C120" s="62" t="s">
        <v>15</v>
      </c>
      <c r="D120" s="68">
        <v>0.12</v>
      </c>
      <c r="E120" s="67">
        <v>77.448104499999999</v>
      </c>
      <c r="F120" s="20">
        <f t="shared" si="6"/>
        <v>100.60047519145587</v>
      </c>
      <c r="G120" s="20">
        <f t="shared" si="7"/>
        <v>12.072057022974704</v>
      </c>
    </row>
    <row r="121" spans="1:7" ht="12.75">
      <c r="A121" s="60">
        <f>A120+1</f>
        <v>90</v>
      </c>
      <c r="B121" s="61" t="s">
        <v>296</v>
      </c>
      <c r="C121" s="62" t="s">
        <v>216</v>
      </c>
      <c r="D121" s="68">
        <v>16</v>
      </c>
      <c r="E121" s="67">
        <v>5.7298500000000009E-2</v>
      </c>
      <c r="F121" s="20">
        <f t="shared" si="6"/>
        <v>7.4427338990041211E-2</v>
      </c>
      <c r="G121" s="20">
        <f t="shared" si="7"/>
        <v>1.1908374238406594</v>
      </c>
    </row>
    <row r="122" spans="1:7" ht="12.75">
      <c r="A122" s="60">
        <f>A121+1</f>
        <v>91</v>
      </c>
      <c r="B122" s="61" t="s">
        <v>295</v>
      </c>
      <c r="C122" s="62" t="s">
        <v>8</v>
      </c>
      <c r="D122" s="92">
        <v>3.3</v>
      </c>
      <c r="E122" s="67">
        <v>1.2513992400000002</v>
      </c>
      <c r="F122" s="20">
        <f t="shared" si="6"/>
        <v>1.6254930835424997</v>
      </c>
      <c r="G122" s="20">
        <f t="shared" si="7"/>
        <v>5.3641271756902489</v>
      </c>
    </row>
    <row r="123" spans="1:7" ht="25.5">
      <c r="A123" s="60">
        <f>A122+1</f>
        <v>92</v>
      </c>
      <c r="B123" s="61" t="s">
        <v>294</v>
      </c>
      <c r="C123" s="62" t="s">
        <v>17</v>
      </c>
      <c r="D123" s="20">
        <v>2.88</v>
      </c>
      <c r="E123" s="67">
        <v>10.629740000000002</v>
      </c>
      <c r="F123" s="20">
        <f t="shared" si="6"/>
        <v>13.807399187692534</v>
      </c>
      <c r="G123" s="20">
        <f t="shared" si="7"/>
        <v>39.765309660554493</v>
      </c>
    </row>
    <row r="124" spans="1:7" ht="12">
      <c r="A124" s="64"/>
      <c r="B124" s="26" t="s">
        <v>7</v>
      </c>
      <c r="C124" s="65"/>
      <c r="D124" s="27"/>
      <c r="E124" s="27"/>
      <c r="F124" s="27"/>
      <c r="G124" s="66">
        <f>SUM(G110:G123)</f>
        <v>9457.2358978223911</v>
      </c>
    </row>
    <row r="125" spans="1:7" s="5" customFormat="1" ht="12.75">
      <c r="B125" s="101" t="s">
        <v>405</v>
      </c>
      <c r="C125" s="102"/>
      <c r="D125" s="102"/>
      <c r="E125" s="102"/>
      <c r="F125" s="102"/>
      <c r="G125" s="102"/>
    </row>
    <row r="126" spans="1:7" s="4" customFormat="1" ht="25.5">
      <c r="A126" s="106">
        <v>1</v>
      </c>
      <c r="B126" s="79" t="s">
        <v>397</v>
      </c>
      <c r="C126" s="80" t="s">
        <v>13</v>
      </c>
      <c r="D126" s="114">
        <f>24/1000</f>
        <v>2.4E-2</v>
      </c>
      <c r="E126" s="2">
        <v>512.45424879999996</v>
      </c>
      <c r="F126" s="20">
        <f t="shared" ref="F126:F151" si="8">+E126*1.01*1.0015*1.006*1.015*1.133*1.11</f>
        <v>665.64754910380725</v>
      </c>
      <c r="G126" s="20">
        <f t="shared" ref="G126:G151" si="9">+F126*D126</f>
        <v>15.975541178491374</v>
      </c>
    </row>
    <row r="127" spans="1:7" s="4" customFormat="1" ht="25.5">
      <c r="A127" s="106">
        <f>A126+1</f>
        <v>2</v>
      </c>
      <c r="B127" s="79" t="s">
        <v>398</v>
      </c>
      <c r="C127" s="80" t="s">
        <v>13</v>
      </c>
      <c r="D127" s="114">
        <f>6.3/1000</f>
        <v>6.3E-3</v>
      </c>
      <c r="E127" s="2">
        <v>644.32029</v>
      </c>
      <c r="F127" s="20">
        <f t="shared" si="8"/>
        <v>836.93368311546783</v>
      </c>
      <c r="G127" s="20">
        <f t="shared" si="9"/>
        <v>5.272682203627447</v>
      </c>
    </row>
    <row r="128" spans="1:7" s="4" customFormat="1" ht="25.5">
      <c r="A128" s="106">
        <f>A127+1</f>
        <v>3</v>
      </c>
      <c r="B128" s="79" t="s">
        <v>399</v>
      </c>
      <c r="C128" s="80" t="s">
        <v>13</v>
      </c>
      <c r="D128" s="114">
        <f>6.3/1000</f>
        <v>6.3E-3</v>
      </c>
      <c r="E128" s="2">
        <v>512.45424879999996</v>
      </c>
      <c r="F128" s="20">
        <f t="shared" si="8"/>
        <v>665.64754910380725</v>
      </c>
      <c r="G128" s="20">
        <f t="shared" si="9"/>
        <v>4.193579559353986</v>
      </c>
    </row>
    <row r="129" spans="1:8" s="4" customFormat="1" ht="38.25">
      <c r="A129" s="75">
        <f>A128+1</f>
        <v>4</v>
      </c>
      <c r="B129" s="79" t="s">
        <v>401</v>
      </c>
      <c r="C129" s="80" t="s">
        <v>16</v>
      </c>
      <c r="D129" s="2">
        <v>1.83</v>
      </c>
      <c r="E129" s="78">
        <v>7.2482309000000011</v>
      </c>
      <c r="F129" s="20">
        <f t="shared" si="8"/>
        <v>9.415020258338199</v>
      </c>
      <c r="G129" s="20">
        <f t="shared" si="9"/>
        <v>17.229487072758904</v>
      </c>
    </row>
    <row r="130" spans="1:8" s="4" customFormat="1" ht="38.25">
      <c r="A130" s="75">
        <f>A129+1</f>
        <v>5</v>
      </c>
      <c r="B130" s="79" t="s">
        <v>400</v>
      </c>
      <c r="C130" s="80" t="s">
        <v>16</v>
      </c>
      <c r="D130" s="2">
        <v>9.15</v>
      </c>
      <c r="E130" s="78">
        <v>7.2482309000000011</v>
      </c>
      <c r="F130" s="20">
        <f t="shared" si="8"/>
        <v>9.415020258338199</v>
      </c>
      <c r="G130" s="20">
        <f t="shared" si="9"/>
        <v>86.147435363794528</v>
      </c>
    </row>
    <row r="131" spans="1:8" s="5" customFormat="1" ht="12.75">
      <c r="A131" s="106">
        <f>A130+1</f>
        <v>6</v>
      </c>
      <c r="B131" s="113" t="s">
        <v>406</v>
      </c>
      <c r="C131" s="108" t="s">
        <v>403</v>
      </c>
      <c r="D131" s="11">
        <v>1</v>
      </c>
      <c r="E131" s="109">
        <v>15.420025200000001</v>
      </c>
      <c r="F131" s="20">
        <f t="shared" si="8"/>
        <v>20.02969436888187</v>
      </c>
      <c r="G131" s="20">
        <f t="shared" si="9"/>
        <v>20.02969436888187</v>
      </c>
      <c r="H131" s="6"/>
    </row>
    <row r="132" spans="1:8" s="5" customFormat="1" ht="25.5">
      <c r="A132" s="106">
        <f>A129+1</f>
        <v>5</v>
      </c>
      <c r="B132" s="113" t="s">
        <v>407</v>
      </c>
      <c r="C132" s="108" t="s">
        <v>8</v>
      </c>
      <c r="D132" s="11">
        <v>36.5</v>
      </c>
      <c r="E132" s="109">
        <v>0.95775960000000016</v>
      </c>
      <c r="F132" s="20">
        <f t="shared" si="8"/>
        <v>1.2440726793924144</v>
      </c>
      <c r="G132" s="20">
        <f t="shared" si="9"/>
        <v>45.408652797823123</v>
      </c>
      <c r="H132" s="6"/>
    </row>
    <row r="133" spans="1:8" s="5" customFormat="1" ht="12.75">
      <c r="A133" s="106">
        <f>A132+1</f>
        <v>6</v>
      </c>
      <c r="B133" s="113" t="s">
        <v>24</v>
      </c>
      <c r="C133" s="108" t="s">
        <v>6</v>
      </c>
      <c r="D133" s="115">
        <f>(36.5)/100</f>
        <v>0.36499999999999999</v>
      </c>
      <c r="E133" s="11">
        <v>9.2452152999999999</v>
      </c>
      <c r="F133" s="20">
        <f t="shared" si="8"/>
        <v>12.008984060124005</v>
      </c>
      <c r="G133" s="20">
        <f t="shared" si="9"/>
        <v>4.3832791819452614</v>
      </c>
    </row>
    <row r="134" spans="1:8" s="4" customFormat="1" ht="25.5">
      <c r="A134" s="75">
        <f>A133+1</f>
        <v>7</v>
      </c>
      <c r="B134" s="79" t="s">
        <v>408</v>
      </c>
      <c r="C134" s="80" t="s">
        <v>16</v>
      </c>
      <c r="D134" s="2">
        <v>0.28000000000000003</v>
      </c>
      <c r="E134" s="78">
        <v>31.510127250000004</v>
      </c>
      <c r="F134" s="20">
        <f t="shared" si="8"/>
        <v>40.929778658343317</v>
      </c>
      <c r="G134" s="20">
        <f t="shared" si="9"/>
        <v>11.46033802433613</v>
      </c>
    </row>
    <row r="135" spans="1:8" s="4" customFormat="1" ht="12.75">
      <c r="A135" s="75">
        <f>A134+1</f>
        <v>8</v>
      </c>
      <c r="B135" s="79" t="s">
        <v>409</v>
      </c>
      <c r="C135" s="80" t="s">
        <v>9</v>
      </c>
      <c r="D135" s="2">
        <v>1</v>
      </c>
      <c r="E135" s="78">
        <v>4.3489561500000002</v>
      </c>
      <c r="F135" s="20">
        <f t="shared" si="8"/>
        <v>5.6490350293441258</v>
      </c>
      <c r="G135" s="20">
        <f t="shared" si="9"/>
        <v>5.6490350293441258</v>
      </c>
    </row>
    <row r="136" spans="1:8" s="4" customFormat="1" ht="12.75">
      <c r="A136" s="75">
        <f>A135+1</f>
        <v>9</v>
      </c>
      <c r="B136" s="79" t="s">
        <v>410</v>
      </c>
      <c r="C136" s="80" t="s">
        <v>9</v>
      </c>
      <c r="D136" s="2">
        <v>1</v>
      </c>
      <c r="E136" s="78">
        <v>4.8130740000000012</v>
      </c>
      <c r="F136" s="20">
        <f t="shared" si="8"/>
        <v>6.2518964751634618</v>
      </c>
      <c r="G136" s="20">
        <f t="shared" si="9"/>
        <v>6.2518964751634618</v>
      </c>
    </row>
    <row r="137" spans="1:8" s="4" customFormat="1" ht="25.5">
      <c r="A137" s="75">
        <f>A136+1</f>
        <v>10</v>
      </c>
      <c r="B137" s="79" t="s">
        <v>411</v>
      </c>
      <c r="C137" s="80" t="s">
        <v>9</v>
      </c>
      <c r="D137" s="2">
        <v>1</v>
      </c>
      <c r="E137" s="78">
        <v>4.8130740000000012</v>
      </c>
      <c r="F137" s="20">
        <f t="shared" si="8"/>
        <v>6.2518964751634618</v>
      </c>
      <c r="G137" s="20">
        <f t="shared" si="9"/>
        <v>6.2518964751634618</v>
      </c>
    </row>
    <row r="138" spans="1:8" s="4" customFormat="1" ht="25.5">
      <c r="A138" s="75">
        <f>A137+1</f>
        <v>11</v>
      </c>
      <c r="B138" s="79" t="s">
        <v>448</v>
      </c>
      <c r="C138" s="80" t="s">
        <v>9</v>
      </c>
      <c r="D138" s="2">
        <v>1</v>
      </c>
      <c r="E138" s="78">
        <v>91.695275310000014</v>
      </c>
      <c r="F138" s="20">
        <f t="shared" si="8"/>
        <v>119.10670155907266</v>
      </c>
      <c r="G138" s="20">
        <f t="shared" si="9"/>
        <v>119.10670155907266</v>
      </c>
    </row>
    <row r="139" spans="1:8" s="4" customFormat="1" ht="12.75">
      <c r="A139" s="75">
        <f>A138+1</f>
        <v>12</v>
      </c>
      <c r="B139" s="79" t="s">
        <v>415</v>
      </c>
      <c r="C139" s="80" t="s">
        <v>9</v>
      </c>
      <c r="D139" s="2">
        <v>1</v>
      </c>
      <c r="E139" s="78">
        <v>62.020866590000011</v>
      </c>
      <c r="F139" s="20">
        <f t="shared" si="8"/>
        <v>80.561411941849272</v>
      </c>
      <c r="G139" s="20">
        <f t="shared" si="9"/>
        <v>80.561411941849272</v>
      </c>
    </row>
    <row r="140" spans="1:8" s="4" customFormat="1" ht="12.75">
      <c r="A140" s="75">
        <f>A139+1</f>
        <v>13</v>
      </c>
      <c r="B140" s="79" t="s">
        <v>416</v>
      </c>
      <c r="C140" s="80" t="s">
        <v>9</v>
      </c>
      <c r="D140" s="2">
        <v>1</v>
      </c>
      <c r="E140" s="78">
        <v>10.313730000000001</v>
      </c>
      <c r="F140" s="20">
        <f t="shared" si="8"/>
        <v>13.396921018207417</v>
      </c>
      <c r="G140" s="20">
        <f t="shared" si="9"/>
        <v>13.396921018207417</v>
      </c>
    </row>
    <row r="141" spans="1:8" s="4" customFormat="1" ht="12.75">
      <c r="A141" s="75">
        <f>A140+1</f>
        <v>14</v>
      </c>
      <c r="B141" s="79" t="s">
        <v>447</v>
      </c>
      <c r="C141" s="80" t="s">
        <v>9</v>
      </c>
      <c r="D141" s="2">
        <v>1</v>
      </c>
      <c r="E141" s="78">
        <v>5.8062961000000008</v>
      </c>
      <c r="F141" s="20">
        <f t="shared" si="8"/>
        <v>7.5420328300261641</v>
      </c>
      <c r="G141" s="20">
        <f t="shared" si="9"/>
        <v>7.5420328300261641</v>
      </c>
    </row>
    <row r="142" spans="1:8" s="4" customFormat="1" ht="12.75">
      <c r="A142" s="75">
        <f>A141+1</f>
        <v>15</v>
      </c>
      <c r="B142" s="79" t="s">
        <v>164</v>
      </c>
      <c r="C142" s="80" t="s">
        <v>15</v>
      </c>
      <c r="D142" s="2">
        <v>0.03</v>
      </c>
      <c r="E142" s="78">
        <v>781.7586104940001</v>
      </c>
      <c r="F142" s="20">
        <f t="shared" si="8"/>
        <v>1015.4578760634312</v>
      </c>
      <c r="G142" s="20">
        <f t="shared" si="9"/>
        <v>30.463736281902936</v>
      </c>
    </row>
    <row r="143" spans="1:8" s="4" customFormat="1" ht="25.5">
      <c r="A143" s="75">
        <f>A142+1</f>
        <v>16</v>
      </c>
      <c r="B143" s="79" t="s">
        <v>435</v>
      </c>
      <c r="C143" s="80" t="s">
        <v>15</v>
      </c>
      <c r="D143" s="2">
        <v>0.06</v>
      </c>
      <c r="E143" s="78">
        <v>667.047013494</v>
      </c>
      <c r="F143" s="20">
        <f t="shared" si="8"/>
        <v>866.4543434053686</v>
      </c>
      <c r="G143" s="20">
        <f t="shared" si="9"/>
        <v>51.987260604322117</v>
      </c>
    </row>
    <row r="144" spans="1:8" s="4" customFormat="1" ht="12.75">
      <c r="A144" s="75">
        <f>A143+1</f>
        <v>17</v>
      </c>
      <c r="B144" s="79" t="s">
        <v>394</v>
      </c>
      <c r="C144" s="80" t="s">
        <v>13</v>
      </c>
      <c r="D144" s="114">
        <f>24/1000</f>
        <v>2.4E-2</v>
      </c>
      <c r="E144" s="2">
        <v>42.254380000000005</v>
      </c>
      <c r="F144" s="20">
        <f t="shared" si="8"/>
        <v>54.885923088283576</v>
      </c>
      <c r="G144" s="20">
        <f t="shared" si="9"/>
        <v>1.3172621541188059</v>
      </c>
    </row>
    <row r="145" spans="1:8" ht="25.5">
      <c r="A145" s="60">
        <f>A144+1</f>
        <v>18</v>
      </c>
      <c r="B145" s="61" t="s">
        <v>62</v>
      </c>
      <c r="C145" s="62" t="s">
        <v>13</v>
      </c>
      <c r="D145" s="63">
        <f>36.6/1000</f>
        <v>3.6600000000000001E-2</v>
      </c>
      <c r="E145" s="20">
        <v>449.23892860000001</v>
      </c>
      <c r="F145" s="20">
        <f t="shared" si="8"/>
        <v>583.53461306029135</v>
      </c>
      <c r="G145" s="20">
        <f t="shared" si="9"/>
        <v>21.357366838006662</v>
      </c>
    </row>
    <row r="146" spans="1:8" ht="25.5">
      <c r="A146" s="60">
        <f>A145+1</f>
        <v>19</v>
      </c>
      <c r="B146" s="61" t="s">
        <v>63</v>
      </c>
      <c r="C146" s="62" t="s">
        <v>15</v>
      </c>
      <c r="D146" s="20">
        <f>36.6*1.6</f>
        <v>58.56</v>
      </c>
      <c r="E146" s="20">
        <v>2.2636275000000001</v>
      </c>
      <c r="F146" s="20">
        <f t="shared" si="8"/>
        <v>2.940317308300906</v>
      </c>
      <c r="G146" s="20">
        <f t="shared" si="9"/>
        <v>172.18498157410107</v>
      </c>
    </row>
    <row r="147" spans="1:8" s="4" customFormat="1" ht="25.5">
      <c r="A147" s="75">
        <f>A146+1</f>
        <v>20</v>
      </c>
      <c r="B147" s="79" t="s">
        <v>417</v>
      </c>
      <c r="C147" s="80" t="s">
        <v>16</v>
      </c>
      <c r="D147" s="2">
        <v>5.4</v>
      </c>
      <c r="E147" s="78">
        <v>64.91845330000001</v>
      </c>
      <c r="F147" s="20">
        <f t="shared" si="8"/>
        <v>84.325204507417439</v>
      </c>
      <c r="G147" s="20">
        <f t="shared" si="9"/>
        <v>455.35610434005417</v>
      </c>
    </row>
    <row r="148" spans="1:8" s="4" customFormat="1" ht="25.5">
      <c r="A148" s="75">
        <f>A147+1</f>
        <v>21</v>
      </c>
      <c r="B148" s="79" t="s">
        <v>412</v>
      </c>
      <c r="C148" s="80" t="s">
        <v>9</v>
      </c>
      <c r="D148" s="2">
        <v>6</v>
      </c>
      <c r="E148" s="78">
        <v>50.33100240000001</v>
      </c>
      <c r="F148" s="20">
        <f t="shared" si="8"/>
        <v>65.376974568852177</v>
      </c>
      <c r="G148" s="20">
        <f t="shared" si="9"/>
        <v>392.26184741311306</v>
      </c>
    </row>
    <row r="149" spans="1:8" s="4" customFormat="1" ht="12.75">
      <c r="A149" s="75">
        <f>A148+1</f>
        <v>22</v>
      </c>
      <c r="B149" s="79" t="s">
        <v>413</v>
      </c>
      <c r="C149" s="80" t="s">
        <v>9</v>
      </c>
      <c r="D149" s="2">
        <v>3</v>
      </c>
      <c r="E149" s="78">
        <v>94.221653400000008</v>
      </c>
      <c r="F149" s="20">
        <f t="shared" si="8"/>
        <v>122.38831623522374</v>
      </c>
      <c r="G149" s="20">
        <f t="shared" si="9"/>
        <v>367.16494870567124</v>
      </c>
    </row>
    <row r="150" spans="1:8" s="4" customFormat="1" ht="12.75">
      <c r="A150" s="75">
        <f>A149+1</f>
        <v>23</v>
      </c>
      <c r="B150" s="79" t="s">
        <v>414</v>
      </c>
      <c r="C150" s="80" t="s">
        <v>9</v>
      </c>
      <c r="D150" s="2">
        <v>3</v>
      </c>
      <c r="E150" s="78">
        <v>59.962134590000005</v>
      </c>
      <c r="F150" s="20">
        <f t="shared" si="8"/>
        <v>77.88724168514716</v>
      </c>
      <c r="G150" s="20">
        <f t="shared" si="9"/>
        <v>233.66172505544148</v>
      </c>
    </row>
    <row r="151" spans="1:8" s="4" customFormat="1" ht="12.75">
      <c r="A151" s="75">
        <f>A149+1</f>
        <v>23</v>
      </c>
      <c r="B151" s="79" t="s">
        <v>418</v>
      </c>
      <c r="C151" s="80" t="s">
        <v>9</v>
      </c>
      <c r="D151" s="2">
        <v>3</v>
      </c>
      <c r="E151" s="78">
        <v>94.221653400000008</v>
      </c>
      <c r="F151" s="20">
        <f t="shared" si="8"/>
        <v>122.38831623522374</v>
      </c>
      <c r="G151" s="20">
        <f t="shared" si="9"/>
        <v>367.16494870567124</v>
      </c>
    </row>
    <row r="152" spans="1:8" s="5" customFormat="1" ht="12">
      <c r="A152" s="110"/>
      <c r="B152" s="15" t="s">
        <v>7</v>
      </c>
      <c r="C152" s="111"/>
      <c r="D152" s="16"/>
      <c r="E152" s="16"/>
      <c r="F152" s="16"/>
      <c r="G152" s="112">
        <f>SUM(G126:G151)</f>
        <v>2541.7807667522416</v>
      </c>
    </row>
    <row r="153" spans="1:8" s="5" customFormat="1" ht="12.75">
      <c r="B153" s="101" t="s">
        <v>393</v>
      </c>
      <c r="C153" s="102"/>
      <c r="D153" s="102"/>
      <c r="E153" s="102"/>
      <c r="F153" s="102"/>
      <c r="G153" s="102"/>
    </row>
    <row r="154" spans="1:8" s="4" customFormat="1" ht="25.5">
      <c r="A154" s="106">
        <f>A151+1</f>
        <v>24</v>
      </c>
      <c r="B154" s="79" t="s">
        <v>397</v>
      </c>
      <c r="C154" s="80" t="s">
        <v>13</v>
      </c>
      <c r="D154" s="114">
        <f>75/1000</f>
        <v>7.4999999999999997E-2</v>
      </c>
      <c r="E154" s="2">
        <v>512.45424879999996</v>
      </c>
      <c r="F154" s="20">
        <f t="shared" ref="F154:F217" si="10">+E154*1.01*1.0015*1.006*1.015*1.133*1.11</f>
        <v>665.64754910380725</v>
      </c>
      <c r="G154" s="20">
        <f t="shared" ref="G154:G173" si="11">+F154*D154</f>
        <v>49.923566182785542</v>
      </c>
    </row>
    <row r="155" spans="1:8" s="4" customFormat="1" ht="25.5">
      <c r="A155" s="106">
        <f>A154+1</f>
        <v>25</v>
      </c>
      <c r="B155" s="79" t="s">
        <v>398</v>
      </c>
      <c r="C155" s="80" t="s">
        <v>13</v>
      </c>
      <c r="D155" s="114">
        <f>25/1000</f>
        <v>2.5000000000000001E-2</v>
      </c>
      <c r="E155" s="2">
        <v>644.32029</v>
      </c>
      <c r="F155" s="20">
        <f t="shared" si="10"/>
        <v>836.93368311546783</v>
      </c>
      <c r="G155" s="20">
        <f t="shared" si="11"/>
        <v>20.923342077886698</v>
      </c>
    </row>
    <row r="156" spans="1:8" s="4" customFormat="1" ht="25.5">
      <c r="A156" s="106">
        <f>A155+1</f>
        <v>26</v>
      </c>
      <c r="B156" s="79" t="s">
        <v>399</v>
      </c>
      <c r="C156" s="80" t="s">
        <v>13</v>
      </c>
      <c r="D156" s="114">
        <f>15/1000</f>
        <v>1.4999999999999999E-2</v>
      </c>
      <c r="E156" s="2">
        <v>512.45424879999996</v>
      </c>
      <c r="F156" s="20">
        <f t="shared" si="10"/>
        <v>665.64754910380725</v>
      </c>
      <c r="G156" s="20">
        <f t="shared" si="11"/>
        <v>9.9847132365571092</v>
      </c>
    </row>
    <row r="157" spans="1:8" s="4" customFormat="1" ht="38.25">
      <c r="A157" s="75">
        <f>A156+1</f>
        <v>27</v>
      </c>
      <c r="B157" s="79" t="s">
        <v>401</v>
      </c>
      <c r="C157" s="80" t="s">
        <v>16</v>
      </c>
      <c r="D157" s="2">
        <v>2.4500000000000002</v>
      </c>
      <c r="E157" s="78">
        <v>7.2482309000000011</v>
      </c>
      <c r="F157" s="20">
        <f t="shared" si="10"/>
        <v>9.415020258338199</v>
      </c>
      <c r="G157" s="20">
        <f t="shared" si="11"/>
        <v>23.066799632928589</v>
      </c>
    </row>
    <row r="158" spans="1:8" s="4" customFormat="1" ht="25.5">
      <c r="A158" s="75">
        <f>A157+1</f>
        <v>28</v>
      </c>
      <c r="B158" s="79" t="s">
        <v>436</v>
      </c>
      <c r="C158" s="80" t="s">
        <v>16</v>
      </c>
      <c r="D158" s="2">
        <v>12.25</v>
      </c>
      <c r="E158" s="78">
        <v>7.2482309000000011</v>
      </c>
      <c r="F158" s="20">
        <f t="shared" si="10"/>
        <v>9.415020258338199</v>
      </c>
      <c r="G158" s="20">
        <f t="shared" si="11"/>
        <v>115.33399816464294</v>
      </c>
    </row>
    <row r="159" spans="1:8" s="5" customFormat="1" ht="25.5">
      <c r="A159" s="106">
        <f>A158+1</f>
        <v>29</v>
      </c>
      <c r="B159" s="113" t="s">
        <v>402</v>
      </c>
      <c r="C159" s="108" t="s">
        <v>403</v>
      </c>
      <c r="D159" s="11">
        <v>1</v>
      </c>
      <c r="E159" s="109">
        <v>16.196992860000002</v>
      </c>
      <c r="F159" s="20">
        <f t="shared" si="10"/>
        <v>21.038929085586826</v>
      </c>
      <c r="G159" s="20">
        <f t="shared" si="11"/>
        <v>21.038929085586826</v>
      </c>
      <c r="H159" s="6"/>
    </row>
    <row r="160" spans="1:8" s="5" customFormat="1" ht="25.5">
      <c r="A160" s="106">
        <f>A157+1</f>
        <v>28</v>
      </c>
      <c r="B160" s="113" t="s">
        <v>404</v>
      </c>
      <c r="C160" s="108" t="s">
        <v>8</v>
      </c>
      <c r="D160" s="11">
        <v>35</v>
      </c>
      <c r="E160" s="109">
        <v>1.7347272600000001</v>
      </c>
      <c r="F160" s="20">
        <f t="shared" si="10"/>
        <v>2.2533073960973726</v>
      </c>
      <c r="G160" s="20">
        <f t="shared" si="11"/>
        <v>78.865758863408047</v>
      </c>
      <c r="H160" s="6"/>
    </row>
    <row r="161" spans="1:7" s="4" customFormat="1" ht="12.75">
      <c r="A161" s="75">
        <f>A160+1</f>
        <v>29</v>
      </c>
      <c r="B161" s="79" t="s">
        <v>394</v>
      </c>
      <c r="C161" s="80" t="s">
        <v>13</v>
      </c>
      <c r="D161" s="114">
        <f>67/1000</f>
        <v>6.7000000000000004E-2</v>
      </c>
      <c r="E161" s="2">
        <v>42.254380000000005</v>
      </c>
      <c r="F161" s="20">
        <f t="shared" si="10"/>
        <v>54.885923088283576</v>
      </c>
      <c r="G161" s="20">
        <f t="shared" si="11"/>
        <v>3.677356846915</v>
      </c>
    </row>
    <row r="162" spans="1:7" ht="25.5">
      <c r="A162" s="60">
        <f>A161+1</f>
        <v>30</v>
      </c>
      <c r="B162" s="61" t="s">
        <v>62</v>
      </c>
      <c r="C162" s="62" t="s">
        <v>13</v>
      </c>
      <c r="D162" s="63">
        <f>90/1000</f>
        <v>0.09</v>
      </c>
      <c r="E162" s="20">
        <v>449.23892860000001</v>
      </c>
      <c r="F162" s="20">
        <f t="shared" si="10"/>
        <v>583.53461306029135</v>
      </c>
      <c r="G162" s="20">
        <f t="shared" si="11"/>
        <v>52.518115175426217</v>
      </c>
    </row>
    <row r="163" spans="1:7" ht="25.5">
      <c r="A163" s="60">
        <f>A162+1</f>
        <v>31</v>
      </c>
      <c r="B163" s="61" t="s">
        <v>63</v>
      </c>
      <c r="C163" s="62" t="s">
        <v>15</v>
      </c>
      <c r="D163" s="20">
        <f>90*1.6</f>
        <v>144</v>
      </c>
      <c r="E163" s="20">
        <v>2.2636275000000001</v>
      </c>
      <c r="F163" s="20">
        <f t="shared" si="10"/>
        <v>2.940317308300906</v>
      </c>
      <c r="G163" s="20">
        <f t="shared" si="11"/>
        <v>423.40569239533045</v>
      </c>
    </row>
    <row r="164" spans="1:7" s="4" customFormat="1" ht="38.25">
      <c r="A164" s="75">
        <f>A163+1</f>
        <v>32</v>
      </c>
      <c r="B164" s="79" t="s">
        <v>434</v>
      </c>
      <c r="C164" s="80" t="s">
        <v>16</v>
      </c>
      <c r="D164" s="2">
        <v>0.5</v>
      </c>
      <c r="E164" s="78">
        <v>31.413109429800002</v>
      </c>
      <c r="F164" s="20">
        <f t="shared" si="10"/>
        <v>40.803758287965373</v>
      </c>
      <c r="G164" s="20">
        <f t="shared" si="11"/>
        <v>20.401879143982686</v>
      </c>
    </row>
    <row r="165" spans="1:7" s="4" customFormat="1" ht="25.5">
      <c r="A165" s="75">
        <f>A164+1</f>
        <v>33</v>
      </c>
      <c r="B165" s="79" t="s">
        <v>396</v>
      </c>
      <c r="C165" s="80" t="s">
        <v>16</v>
      </c>
      <c r="D165" s="2">
        <v>6</v>
      </c>
      <c r="E165" s="78">
        <v>55.487610718400006</v>
      </c>
      <c r="F165" s="20">
        <f t="shared" si="10"/>
        <v>72.075101663844606</v>
      </c>
      <c r="G165" s="20">
        <f t="shared" si="11"/>
        <v>432.45060998306764</v>
      </c>
    </row>
    <row r="166" spans="1:7" s="4" customFormat="1" ht="12.75">
      <c r="A166" s="75">
        <f>A165+1</f>
        <v>34</v>
      </c>
      <c r="B166" s="79" t="s">
        <v>161</v>
      </c>
      <c r="C166" s="80" t="s">
        <v>9</v>
      </c>
      <c r="D166" s="2">
        <v>6</v>
      </c>
      <c r="E166" s="78">
        <v>33.233130000000003</v>
      </c>
      <c r="F166" s="20">
        <f t="shared" si="10"/>
        <v>43.167856614223886</v>
      </c>
      <c r="G166" s="20">
        <f t="shared" si="11"/>
        <v>259.0071396853433</v>
      </c>
    </row>
    <row r="167" spans="1:7" s="4" customFormat="1" ht="12.75">
      <c r="A167" s="75">
        <f>A166+1</f>
        <v>35</v>
      </c>
      <c r="B167" s="79" t="s">
        <v>162</v>
      </c>
      <c r="C167" s="80" t="s">
        <v>9</v>
      </c>
      <c r="D167" s="2">
        <v>3</v>
      </c>
      <c r="E167" s="78">
        <v>94.221653400000008</v>
      </c>
      <c r="F167" s="20">
        <f t="shared" si="10"/>
        <v>122.38831623522374</v>
      </c>
      <c r="G167" s="20">
        <f t="shared" si="11"/>
        <v>367.16494870567124</v>
      </c>
    </row>
    <row r="168" spans="1:7" s="4" customFormat="1" ht="12.75">
      <c r="A168" s="75">
        <f>A167+1</f>
        <v>36</v>
      </c>
      <c r="B168" s="79" t="s">
        <v>163</v>
      </c>
      <c r="C168" s="80" t="s">
        <v>9</v>
      </c>
      <c r="D168" s="2">
        <v>3</v>
      </c>
      <c r="E168" s="78">
        <v>59.962134590000005</v>
      </c>
      <c r="F168" s="20">
        <f t="shared" si="10"/>
        <v>77.88724168514716</v>
      </c>
      <c r="G168" s="20">
        <f t="shared" si="11"/>
        <v>233.66172505544148</v>
      </c>
    </row>
    <row r="169" spans="1:7" s="4" customFormat="1" ht="12.75">
      <c r="A169" s="75">
        <f>A168+1</f>
        <v>37</v>
      </c>
      <c r="B169" s="79" t="s">
        <v>164</v>
      </c>
      <c r="C169" s="80" t="s">
        <v>15</v>
      </c>
      <c r="D169" s="2">
        <v>0.03</v>
      </c>
      <c r="E169" s="78">
        <v>779.8391107440001</v>
      </c>
      <c r="F169" s="20">
        <f t="shared" si="10"/>
        <v>1012.9645602072649</v>
      </c>
      <c r="G169" s="20">
        <f t="shared" si="11"/>
        <v>30.388936806217945</v>
      </c>
    </row>
    <row r="170" spans="1:7" s="4" customFormat="1" ht="25.5">
      <c r="A170" s="75">
        <f>A169+1</f>
        <v>38</v>
      </c>
      <c r="B170" s="79" t="s">
        <v>435</v>
      </c>
      <c r="C170" s="80" t="s">
        <v>15</v>
      </c>
      <c r="D170" s="2">
        <v>0.06</v>
      </c>
      <c r="E170" s="78">
        <v>665.127513744</v>
      </c>
      <c r="F170" s="20">
        <f t="shared" si="10"/>
        <v>863.96102754920207</v>
      </c>
      <c r="G170" s="20">
        <f t="shared" si="11"/>
        <v>51.837661652952121</v>
      </c>
    </row>
    <row r="171" spans="1:7" s="5" customFormat="1" ht="25.5">
      <c r="A171" s="106">
        <v>52</v>
      </c>
      <c r="B171" s="113" t="s">
        <v>905</v>
      </c>
      <c r="C171" s="108" t="s">
        <v>9</v>
      </c>
      <c r="D171" s="11">
        <v>1</v>
      </c>
      <c r="E171" s="11">
        <v>451.21694969999999</v>
      </c>
      <c r="F171" s="20">
        <f t="shared" si="10"/>
        <v>586.10394466476896</v>
      </c>
      <c r="G171" s="20">
        <f t="shared" si="11"/>
        <v>586.10394466476896</v>
      </c>
    </row>
    <row r="172" spans="1:7" s="5" customFormat="1" ht="76.5">
      <c r="A172" s="106">
        <v>53</v>
      </c>
      <c r="B172" s="113" t="s">
        <v>906</v>
      </c>
      <c r="C172" s="108" t="s">
        <v>9</v>
      </c>
      <c r="D172" s="11">
        <v>1</v>
      </c>
      <c r="E172" s="11">
        <v>2541.8673192000006</v>
      </c>
      <c r="F172" s="20">
        <f t="shared" si="10"/>
        <v>3301.7342623944028</v>
      </c>
      <c r="G172" s="20">
        <f t="shared" si="11"/>
        <v>3301.7342623944028</v>
      </c>
    </row>
    <row r="173" spans="1:7" s="5" customFormat="1" ht="12.75">
      <c r="A173" s="106">
        <v>54</v>
      </c>
      <c r="B173" s="113" t="s">
        <v>24</v>
      </c>
      <c r="C173" s="108" t="s">
        <v>6</v>
      </c>
      <c r="D173" s="11">
        <f>(35)/100</f>
        <v>0.35</v>
      </c>
      <c r="E173" s="11">
        <v>9.2452152999999999</v>
      </c>
      <c r="F173" s="20">
        <f t="shared" si="10"/>
        <v>12.008984060124005</v>
      </c>
      <c r="G173" s="20">
        <f t="shared" si="11"/>
        <v>4.2031444210434019</v>
      </c>
    </row>
    <row r="174" spans="1:7" s="5" customFormat="1" ht="12">
      <c r="A174" s="110"/>
      <c r="B174" s="15" t="s">
        <v>7</v>
      </c>
      <c r="C174" s="111"/>
      <c r="D174" s="16"/>
      <c r="E174" s="16"/>
      <c r="F174" s="16"/>
      <c r="G174" s="112">
        <f>SUM(G154:G173)</f>
        <v>6085.6925241743584</v>
      </c>
    </row>
    <row r="175" spans="1:7" s="5" customFormat="1" ht="12.75">
      <c r="B175" s="101" t="s">
        <v>11</v>
      </c>
      <c r="C175" s="102"/>
      <c r="D175" s="102"/>
      <c r="E175" s="102"/>
      <c r="F175" s="102"/>
      <c r="G175" s="102"/>
    </row>
    <row r="176" spans="1:7" s="9" customFormat="1" ht="12.75">
      <c r="A176" s="116">
        <v>1</v>
      </c>
      <c r="B176" s="117" t="s">
        <v>145</v>
      </c>
      <c r="C176" s="118" t="s">
        <v>9</v>
      </c>
      <c r="D176" s="8">
        <v>1</v>
      </c>
      <c r="E176" s="119">
        <v>36.49788980000001</v>
      </c>
      <c r="F176" s="20">
        <f t="shared" si="10"/>
        <v>47.408585156082047</v>
      </c>
      <c r="G176" s="20">
        <f t="shared" ref="G176:G207" si="12">+F176*D176</f>
        <v>47.408585156082047</v>
      </c>
    </row>
    <row r="177" spans="1:7" s="9" customFormat="1" ht="38.25">
      <c r="A177" s="116">
        <f>A176+1</f>
        <v>2</v>
      </c>
      <c r="B177" s="117" t="s">
        <v>446</v>
      </c>
      <c r="C177" s="118" t="s">
        <v>9</v>
      </c>
      <c r="D177" s="8">
        <v>1</v>
      </c>
      <c r="E177" s="119">
        <v>6.9174067600000013</v>
      </c>
      <c r="F177" s="20">
        <f t="shared" si="10"/>
        <v>8.9852994032744746</v>
      </c>
      <c r="G177" s="20">
        <f t="shared" si="12"/>
        <v>8.9852994032744746</v>
      </c>
    </row>
    <row r="178" spans="1:7" s="9" customFormat="1" ht="38.25">
      <c r="A178" s="116">
        <f>A177+1</f>
        <v>3</v>
      </c>
      <c r="B178" s="117" t="s">
        <v>445</v>
      </c>
      <c r="C178" s="118" t="s">
        <v>9</v>
      </c>
      <c r="D178" s="8">
        <v>7</v>
      </c>
      <c r="E178" s="119">
        <v>3.4015708000000004</v>
      </c>
      <c r="F178" s="20">
        <f t="shared" si="10"/>
        <v>4.4184378828455477</v>
      </c>
      <c r="G178" s="20">
        <f t="shared" si="12"/>
        <v>30.929065179918833</v>
      </c>
    </row>
    <row r="179" spans="1:7" s="9" customFormat="1" ht="38.25">
      <c r="A179" s="116">
        <f>A178+1</f>
        <v>4</v>
      </c>
      <c r="B179" s="117" t="s">
        <v>444</v>
      </c>
      <c r="C179" s="118" t="s">
        <v>9</v>
      </c>
      <c r="D179" s="8">
        <v>2</v>
      </c>
      <c r="E179" s="119">
        <v>3.4015708000000004</v>
      </c>
      <c r="F179" s="20">
        <f t="shared" si="10"/>
        <v>4.4184378828455477</v>
      </c>
      <c r="G179" s="20">
        <f t="shared" si="12"/>
        <v>8.8368757656910955</v>
      </c>
    </row>
    <row r="180" spans="1:7" s="9" customFormat="1" ht="38.25">
      <c r="A180" s="116">
        <f>A179+1</f>
        <v>5</v>
      </c>
      <c r="B180" s="117" t="s">
        <v>128</v>
      </c>
      <c r="C180" s="118" t="s">
        <v>9</v>
      </c>
      <c r="D180" s="8">
        <v>16</v>
      </c>
      <c r="E180" s="119">
        <v>6.4259486000000008</v>
      </c>
      <c r="F180" s="20">
        <f t="shared" si="10"/>
        <v>8.346924523063965</v>
      </c>
      <c r="G180" s="20">
        <f t="shared" si="12"/>
        <v>133.55079236902344</v>
      </c>
    </row>
    <row r="181" spans="1:7" s="9" customFormat="1" ht="38.25">
      <c r="A181" s="116">
        <f>A180+1</f>
        <v>6</v>
      </c>
      <c r="B181" s="117" t="s">
        <v>129</v>
      </c>
      <c r="C181" s="118" t="s">
        <v>9</v>
      </c>
      <c r="D181" s="8">
        <v>1</v>
      </c>
      <c r="E181" s="119">
        <v>6.4259486000000008</v>
      </c>
      <c r="F181" s="20">
        <f t="shared" si="10"/>
        <v>8.346924523063965</v>
      </c>
      <c r="G181" s="20">
        <f t="shared" si="12"/>
        <v>8.346924523063965</v>
      </c>
    </row>
    <row r="182" spans="1:7" s="7" customFormat="1" ht="24">
      <c r="A182" s="120">
        <f>A181+1</f>
        <v>7</v>
      </c>
      <c r="B182" s="121" t="s">
        <v>130</v>
      </c>
      <c r="C182" s="122" t="s">
        <v>6</v>
      </c>
      <c r="D182" s="10">
        <f>915/100</f>
        <v>9.15</v>
      </c>
      <c r="E182" s="10">
        <v>64.205897700000008</v>
      </c>
      <c r="F182" s="20">
        <f t="shared" si="10"/>
        <v>83.399637220482319</v>
      </c>
      <c r="G182" s="20">
        <f t="shared" si="12"/>
        <v>763.10668056741326</v>
      </c>
    </row>
    <row r="183" spans="1:7" s="5" customFormat="1" ht="24">
      <c r="A183" s="120">
        <f>A182+1</f>
        <v>8</v>
      </c>
      <c r="B183" s="121" t="s">
        <v>131</v>
      </c>
      <c r="C183" s="122" t="s">
        <v>6</v>
      </c>
      <c r="D183" s="10">
        <f>1050/100</f>
        <v>10.5</v>
      </c>
      <c r="E183" s="10">
        <v>47.841446100000013</v>
      </c>
      <c r="F183" s="20">
        <f t="shared" si="10"/>
        <v>62.143189204926564</v>
      </c>
      <c r="G183" s="20">
        <f t="shared" si="12"/>
        <v>652.50348665172896</v>
      </c>
    </row>
    <row r="184" spans="1:7" s="5" customFormat="1" ht="12.75">
      <c r="A184" s="106">
        <f>A183+1</f>
        <v>9</v>
      </c>
      <c r="B184" s="113" t="s">
        <v>443</v>
      </c>
      <c r="C184" s="108" t="s">
        <v>6</v>
      </c>
      <c r="D184" s="11">
        <f>1965/100</f>
        <v>19.649999999999999</v>
      </c>
      <c r="E184" s="109">
        <v>41.811525100000011</v>
      </c>
      <c r="F184" s="20">
        <f t="shared" si="10"/>
        <v>54.310680948162982</v>
      </c>
      <c r="G184" s="20">
        <f t="shared" si="12"/>
        <v>1067.2048806314026</v>
      </c>
    </row>
    <row r="185" spans="1:7" s="9" customFormat="1" ht="24">
      <c r="A185" s="116">
        <f>A184+1</f>
        <v>10</v>
      </c>
      <c r="B185" s="123" t="s">
        <v>132</v>
      </c>
      <c r="C185" s="124" t="s">
        <v>10</v>
      </c>
      <c r="D185" s="125">
        <f>57/100</f>
        <v>0.56999999999999995</v>
      </c>
      <c r="E185" s="119">
        <v>164.66309039999999</v>
      </c>
      <c r="F185" s="20">
        <f t="shared" si="10"/>
        <v>213.88754763822081</v>
      </c>
      <c r="G185" s="20">
        <f t="shared" si="12"/>
        <v>121.91590215378585</v>
      </c>
    </row>
    <row r="186" spans="1:7" s="9" customFormat="1" ht="36">
      <c r="A186" s="116">
        <f>A185+1</f>
        <v>11</v>
      </c>
      <c r="B186" s="123" t="s">
        <v>133</v>
      </c>
      <c r="C186" s="124" t="s">
        <v>10</v>
      </c>
      <c r="D186" s="125">
        <f>3/100</f>
        <v>0.03</v>
      </c>
      <c r="E186" s="119">
        <v>164.66309039999999</v>
      </c>
      <c r="F186" s="20">
        <f t="shared" si="10"/>
        <v>213.88754763822081</v>
      </c>
      <c r="G186" s="20">
        <f t="shared" si="12"/>
        <v>6.416626429146624</v>
      </c>
    </row>
    <row r="187" spans="1:7" s="9" customFormat="1" ht="24">
      <c r="A187" s="116">
        <f>A186+1</f>
        <v>12</v>
      </c>
      <c r="B187" s="123" t="s">
        <v>134</v>
      </c>
      <c r="C187" s="118" t="s">
        <v>9</v>
      </c>
      <c r="D187" s="8">
        <v>28</v>
      </c>
      <c r="E187" s="119">
        <v>10.948863650000002</v>
      </c>
      <c r="F187" s="20">
        <f t="shared" si="10"/>
        <v>14.221921803088909</v>
      </c>
      <c r="G187" s="20">
        <f t="shared" si="12"/>
        <v>398.21381048648948</v>
      </c>
    </row>
    <row r="188" spans="1:7" s="9" customFormat="1" ht="24">
      <c r="A188" s="116">
        <f>A187+1</f>
        <v>13</v>
      </c>
      <c r="B188" s="123" t="s">
        <v>146</v>
      </c>
      <c r="C188" s="118" t="s">
        <v>9</v>
      </c>
      <c r="D188" s="8">
        <v>25</v>
      </c>
      <c r="E188" s="119">
        <v>11.521848650000001</v>
      </c>
      <c r="F188" s="20">
        <f t="shared" si="10"/>
        <v>14.966195192989316</v>
      </c>
      <c r="G188" s="20">
        <f t="shared" si="12"/>
        <v>374.15487982473292</v>
      </c>
    </row>
    <row r="189" spans="1:7" s="9" customFormat="1" ht="24">
      <c r="A189" s="116">
        <f>A188+1</f>
        <v>14</v>
      </c>
      <c r="B189" s="123" t="s">
        <v>137</v>
      </c>
      <c r="C189" s="118" t="s">
        <v>9</v>
      </c>
      <c r="D189" s="8">
        <v>32</v>
      </c>
      <c r="E189" s="119">
        <v>5.79199865</v>
      </c>
      <c r="F189" s="20">
        <f t="shared" si="10"/>
        <v>7.5234612939851999</v>
      </c>
      <c r="G189" s="20">
        <f t="shared" si="12"/>
        <v>240.7507614075264</v>
      </c>
    </row>
    <row r="190" spans="1:7" s="9" customFormat="1" ht="36">
      <c r="A190" s="116">
        <f>A189+1</f>
        <v>15</v>
      </c>
      <c r="B190" s="123" t="s">
        <v>135</v>
      </c>
      <c r="C190" s="118" t="s">
        <v>9</v>
      </c>
      <c r="D190" s="8">
        <v>17</v>
      </c>
      <c r="E190" s="119">
        <v>10.375878650000001</v>
      </c>
      <c r="F190" s="20">
        <f t="shared" si="10"/>
        <v>13.477648413188492</v>
      </c>
      <c r="G190" s="20">
        <f t="shared" si="12"/>
        <v>229.12002302420436</v>
      </c>
    </row>
    <row r="191" spans="1:7" s="9" customFormat="1" ht="36">
      <c r="A191" s="116">
        <f>A190+1</f>
        <v>16</v>
      </c>
      <c r="B191" s="123" t="s">
        <v>136</v>
      </c>
      <c r="C191" s="118" t="s">
        <v>9</v>
      </c>
      <c r="D191" s="8">
        <v>22</v>
      </c>
      <c r="E191" s="119">
        <v>8.0839386500000003</v>
      </c>
      <c r="F191" s="20">
        <f t="shared" si="10"/>
        <v>10.500554853586845</v>
      </c>
      <c r="G191" s="20">
        <f t="shared" si="12"/>
        <v>231.01220677891058</v>
      </c>
    </row>
    <row r="192" spans="1:7" s="9" customFormat="1" ht="24">
      <c r="A192" s="116">
        <f>A191+1</f>
        <v>17</v>
      </c>
      <c r="B192" s="123" t="s">
        <v>138</v>
      </c>
      <c r="C192" s="118" t="s">
        <v>9</v>
      </c>
      <c r="D192" s="8">
        <v>8</v>
      </c>
      <c r="E192" s="119">
        <v>12.667818650000001</v>
      </c>
      <c r="F192" s="20">
        <f t="shared" si="10"/>
        <v>16.454741972790142</v>
      </c>
      <c r="G192" s="20">
        <f t="shared" si="12"/>
        <v>131.63793578232114</v>
      </c>
    </row>
    <row r="193" spans="1:7" s="9" customFormat="1" ht="24">
      <c r="A193" s="116">
        <f>A192+1</f>
        <v>18</v>
      </c>
      <c r="B193" s="123" t="s">
        <v>139</v>
      </c>
      <c r="C193" s="118" t="s">
        <v>9</v>
      </c>
      <c r="D193" s="8">
        <v>23</v>
      </c>
      <c r="E193" s="119">
        <v>19.543638650000005</v>
      </c>
      <c r="F193" s="20">
        <f t="shared" si="10"/>
        <v>25.386022651595088</v>
      </c>
      <c r="G193" s="20">
        <f t="shared" si="12"/>
        <v>583.87852098668702</v>
      </c>
    </row>
    <row r="194" spans="1:7" s="9" customFormat="1" ht="12">
      <c r="A194" s="116">
        <f>A193+1</f>
        <v>19</v>
      </c>
      <c r="B194" s="123" t="s">
        <v>140</v>
      </c>
      <c r="C194" s="118" t="s">
        <v>9</v>
      </c>
      <c r="D194" s="8">
        <v>11</v>
      </c>
      <c r="E194" s="119">
        <v>5.79199865</v>
      </c>
      <c r="F194" s="20">
        <f t="shared" si="10"/>
        <v>7.5234612939851999</v>
      </c>
      <c r="G194" s="20">
        <f t="shared" si="12"/>
        <v>82.758074233837192</v>
      </c>
    </row>
    <row r="195" spans="1:7" s="9" customFormat="1" ht="12">
      <c r="A195" s="116">
        <f>A194+1</f>
        <v>20</v>
      </c>
      <c r="B195" s="123" t="s">
        <v>442</v>
      </c>
      <c r="C195" s="118" t="s">
        <v>10</v>
      </c>
      <c r="D195" s="8">
        <f>20/100</f>
        <v>0.2</v>
      </c>
      <c r="E195" s="119">
        <v>142.7562015</v>
      </c>
      <c r="F195" s="20">
        <f t="shared" si="10"/>
        <v>185.43180365927779</v>
      </c>
      <c r="G195" s="20">
        <f t="shared" si="12"/>
        <v>37.086360731855557</v>
      </c>
    </row>
    <row r="196" spans="1:7" s="9" customFormat="1" ht="12">
      <c r="A196" s="116">
        <f>A195+1</f>
        <v>21</v>
      </c>
      <c r="B196" s="123" t="s">
        <v>441</v>
      </c>
      <c r="C196" s="118" t="s">
        <v>10</v>
      </c>
      <c r="D196" s="8">
        <f>9/100</f>
        <v>0.09</v>
      </c>
      <c r="E196" s="119">
        <v>171.40545150000003</v>
      </c>
      <c r="F196" s="20">
        <f t="shared" si="10"/>
        <v>222.6454731542984</v>
      </c>
      <c r="G196" s="20">
        <f t="shared" si="12"/>
        <v>20.038092583886854</v>
      </c>
    </row>
    <row r="197" spans="1:7" s="9" customFormat="1" ht="12">
      <c r="A197" s="116">
        <f>A196+1</f>
        <v>22</v>
      </c>
      <c r="B197" s="123" t="s">
        <v>440</v>
      </c>
      <c r="C197" s="118" t="s">
        <v>10</v>
      </c>
      <c r="D197" s="8">
        <f>6/100</f>
        <v>0.06</v>
      </c>
      <c r="E197" s="119">
        <v>200.05470150000002</v>
      </c>
      <c r="F197" s="20">
        <f t="shared" si="10"/>
        <v>259.85914264931893</v>
      </c>
      <c r="G197" s="20">
        <f t="shared" si="12"/>
        <v>15.591548558959134</v>
      </c>
    </row>
    <row r="198" spans="1:7" s="9" customFormat="1" ht="12">
      <c r="A198" s="116">
        <f>A197+1</f>
        <v>23</v>
      </c>
      <c r="B198" s="123" t="s">
        <v>439</v>
      </c>
      <c r="C198" s="118" t="s">
        <v>10</v>
      </c>
      <c r="D198" s="8">
        <f>6/100</f>
        <v>0.06</v>
      </c>
      <c r="E198" s="119">
        <v>222.97410150000002</v>
      </c>
      <c r="F198" s="20">
        <f t="shared" si="10"/>
        <v>289.63007824533543</v>
      </c>
      <c r="G198" s="20">
        <f t="shared" si="12"/>
        <v>17.377804694720126</v>
      </c>
    </row>
    <row r="199" spans="1:7" s="5" customFormat="1" ht="25.5">
      <c r="A199" s="106">
        <f>A197+1</f>
        <v>23</v>
      </c>
      <c r="B199" s="113" t="s">
        <v>141</v>
      </c>
      <c r="C199" s="108" t="s">
        <v>6</v>
      </c>
      <c r="D199" s="11">
        <f>130/100</f>
        <v>1.3</v>
      </c>
      <c r="E199" s="109">
        <v>113.36332400000001</v>
      </c>
      <c r="F199" s="20">
        <f t="shared" si="10"/>
        <v>147.25220632976206</v>
      </c>
      <c r="G199" s="20">
        <f t="shared" si="12"/>
        <v>191.4278682286907</v>
      </c>
    </row>
    <row r="200" spans="1:7" s="5" customFormat="1" ht="38.25">
      <c r="A200" s="106">
        <f>A199+1</f>
        <v>24</v>
      </c>
      <c r="B200" s="113" t="s">
        <v>142</v>
      </c>
      <c r="C200" s="108" t="s">
        <v>9</v>
      </c>
      <c r="D200" s="11">
        <v>13</v>
      </c>
      <c r="E200" s="109">
        <v>7.2474481500000012</v>
      </c>
      <c r="F200" s="20">
        <f t="shared" si="10"/>
        <v>9.4140035127062145</v>
      </c>
      <c r="G200" s="20">
        <f t="shared" si="12"/>
        <v>122.38204566518078</v>
      </c>
    </row>
    <row r="201" spans="1:7" s="5" customFormat="1" ht="25.5">
      <c r="A201" s="106">
        <f>A200+1</f>
        <v>25</v>
      </c>
      <c r="B201" s="113" t="s">
        <v>438</v>
      </c>
      <c r="C201" s="108" t="s">
        <v>6</v>
      </c>
      <c r="D201" s="11">
        <f>1/100</f>
        <v>0.01</v>
      </c>
      <c r="E201" s="109">
        <v>115.45155730000002</v>
      </c>
      <c r="F201" s="20">
        <f t="shared" si="10"/>
        <v>149.96469701816395</v>
      </c>
      <c r="G201" s="20">
        <f t="shared" si="12"/>
        <v>1.4996469701816395</v>
      </c>
    </row>
    <row r="202" spans="1:7" s="5" customFormat="1" ht="12.75">
      <c r="A202" s="106">
        <f>A201+1</f>
        <v>26</v>
      </c>
      <c r="B202" s="113" t="s">
        <v>147</v>
      </c>
      <c r="C202" s="108" t="s">
        <v>8</v>
      </c>
      <c r="D202" s="11">
        <v>165</v>
      </c>
      <c r="E202" s="109">
        <v>0.50475058300000009</v>
      </c>
      <c r="F202" s="20">
        <f t="shared" si="10"/>
        <v>0.65564094603457201</v>
      </c>
      <c r="G202" s="20">
        <f t="shared" si="12"/>
        <v>108.18075609570438</v>
      </c>
    </row>
    <row r="203" spans="1:7" s="5" customFormat="1" ht="12.75">
      <c r="A203" s="106">
        <f>A202+1</f>
        <v>27</v>
      </c>
      <c r="B203" s="113" t="s">
        <v>148</v>
      </c>
      <c r="C203" s="108" t="s">
        <v>9</v>
      </c>
      <c r="D203" s="11">
        <v>165</v>
      </c>
      <c r="E203" s="109">
        <v>5.7298500000000009E-2</v>
      </c>
      <c r="F203" s="20">
        <f t="shared" si="10"/>
        <v>7.4427338990041211E-2</v>
      </c>
      <c r="G203" s="20">
        <f t="shared" si="12"/>
        <v>12.280510933356799</v>
      </c>
    </row>
    <row r="204" spans="1:7" s="5" customFormat="1" ht="25.5">
      <c r="A204" s="106">
        <f>A203+1</f>
        <v>28</v>
      </c>
      <c r="B204" s="113" t="s">
        <v>149</v>
      </c>
      <c r="C204" s="108" t="s">
        <v>9</v>
      </c>
      <c r="D204" s="11">
        <v>15</v>
      </c>
      <c r="E204" s="109">
        <v>5.7298500000000009E-2</v>
      </c>
      <c r="F204" s="20">
        <f t="shared" si="10"/>
        <v>7.4427338990041211E-2</v>
      </c>
      <c r="G204" s="20">
        <f t="shared" si="12"/>
        <v>1.1164100848506182</v>
      </c>
    </row>
    <row r="205" spans="1:7" s="4" customFormat="1" ht="25.5">
      <c r="A205" s="75">
        <f>A204+1</f>
        <v>29</v>
      </c>
      <c r="B205" s="79" t="s">
        <v>143</v>
      </c>
      <c r="C205" s="80" t="s">
        <v>13</v>
      </c>
      <c r="D205" s="95">
        <f>48*0.9/1000</f>
        <v>4.3200000000000002E-2</v>
      </c>
      <c r="E205" s="2">
        <v>512.45424879999996</v>
      </c>
      <c r="F205" s="20">
        <f t="shared" si="10"/>
        <v>665.64754910380725</v>
      </c>
      <c r="G205" s="20">
        <f t="shared" si="12"/>
        <v>28.755974121284474</v>
      </c>
    </row>
    <row r="206" spans="1:7" s="5" customFormat="1" ht="12.75">
      <c r="A206" s="106">
        <f>A205+1</f>
        <v>30</v>
      </c>
      <c r="B206" s="113" t="s">
        <v>437</v>
      </c>
      <c r="C206" s="108" t="s">
        <v>14</v>
      </c>
      <c r="D206" s="115">
        <f>48*0.1/100</f>
        <v>4.8000000000000008E-2</v>
      </c>
      <c r="E206" s="11">
        <v>480.85034000000002</v>
      </c>
      <c r="F206" s="20">
        <f t="shared" si="10"/>
        <v>624.59595379733435</v>
      </c>
      <c r="G206" s="20">
        <f t="shared" si="12"/>
        <v>29.980605782272054</v>
      </c>
    </row>
    <row r="207" spans="1:7" s="9" customFormat="1" ht="12.75">
      <c r="A207" s="106">
        <f>A206+1</f>
        <v>31</v>
      </c>
      <c r="B207" s="113" t="s">
        <v>354</v>
      </c>
      <c r="C207" s="108" t="s">
        <v>14</v>
      </c>
      <c r="D207" s="115">
        <f>48/100</f>
        <v>0.48</v>
      </c>
      <c r="E207" s="11">
        <v>139.29788200000002</v>
      </c>
      <c r="F207" s="20">
        <f t="shared" si="10"/>
        <v>180.93965259489789</v>
      </c>
      <c r="G207" s="20">
        <f t="shared" si="12"/>
        <v>86.85103324555098</v>
      </c>
    </row>
    <row r="208" spans="1:7" ht="12">
      <c r="A208" s="126"/>
      <c r="B208" s="127" t="s">
        <v>144</v>
      </c>
      <c r="C208" s="128"/>
      <c r="D208" s="129"/>
      <c r="E208" s="129"/>
      <c r="F208" s="129"/>
      <c r="G208" s="130">
        <f>SUM(G176:G207)</f>
        <v>5793.299989051734</v>
      </c>
    </row>
    <row r="209" spans="1:7" s="5" customFormat="1" ht="12.75">
      <c r="B209" s="101" t="s">
        <v>25</v>
      </c>
      <c r="C209" s="102"/>
      <c r="D209" s="102"/>
      <c r="E209" s="102"/>
      <c r="F209" s="102"/>
      <c r="G209" s="102"/>
    </row>
    <row r="210" spans="1:7" s="7" customFormat="1" ht="12.75" customHeight="1">
      <c r="A210" s="75">
        <v>1</v>
      </c>
      <c r="B210" s="131" t="s">
        <v>192</v>
      </c>
      <c r="C210" s="122" t="s">
        <v>26</v>
      </c>
      <c r="D210" s="10">
        <f>239*0.31</f>
        <v>74.09</v>
      </c>
      <c r="E210" s="10">
        <v>0.80074270000000003</v>
      </c>
      <c r="F210" s="20">
        <f t="shared" si="10"/>
        <v>1.0401170777018744</v>
      </c>
      <c r="G210" s="20">
        <f t="shared" ref="G210:G234" si="13">+F210*D210</f>
        <v>77.062274286931881</v>
      </c>
    </row>
    <row r="211" spans="1:7" s="4" customFormat="1" ht="12.75" customHeight="1">
      <c r="A211" s="75">
        <f>A210+1</f>
        <v>2</v>
      </c>
      <c r="B211" s="131" t="s">
        <v>27</v>
      </c>
      <c r="C211" s="122" t="s">
        <v>28</v>
      </c>
      <c r="D211" s="10">
        <v>239</v>
      </c>
      <c r="E211" s="132">
        <v>4.5838800000000006</v>
      </c>
      <c r="F211" s="20">
        <f t="shared" si="10"/>
        <v>5.9541871192032962</v>
      </c>
      <c r="G211" s="20">
        <f t="shared" si="13"/>
        <v>1423.0507214895879</v>
      </c>
    </row>
    <row r="212" spans="1:7" s="4" customFormat="1" ht="12.75" customHeight="1">
      <c r="A212" s="75">
        <f>A210+1</f>
        <v>2</v>
      </c>
      <c r="B212" s="131" t="s">
        <v>204</v>
      </c>
      <c r="C212" s="122" t="s">
        <v>28</v>
      </c>
      <c r="D212" s="10">
        <v>1</v>
      </c>
      <c r="E212" s="132">
        <v>19.481490000000001</v>
      </c>
      <c r="F212" s="20">
        <f t="shared" si="10"/>
        <v>25.305295256614002</v>
      </c>
      <c r="G212" s="20">
        <f t="shared" si="13"/>
        <v>25.305295256614002</v>
      </c>
    </row>
    <row r="213" spans="1:7" s="4" customFormat="1" ht="12.75" customHeight="1">
      <c r="A213" s="75">
        <f>A212+1</f>
        <v>3</v>
      </c>
      <c r="B213" s="131" t="s">
        <v>205</v>
      </c>
      <c r="C213" s="122" t="s">
        <v>28</v>
      </c>
      <c r="D213" s="10">
        <v>1</v>
      </c>
      <c r="E213" s="132">
        <v>26.357310000000005</v>
      </c>
      <c r="F213" s="20">
        <f t="shared" si="10"/>
        <v>34.236575935418948</v>
      </c>
      <c r="G213" s="20">
        <f t="shared" si="13"/>
        <v>34.236575935418948</v>
      </c>
    </row>
    <row r="214" spans="1:7" s="7" customFormat="1" ht="12.75" customHeight="1">
      <c r="A214" s="75">
        <f>A213+1</f>
        <v>4</v>
      </c>
      <c r="B214" s="131" t="s">
        <v>77</v>
      </c>
      <c r="C214" s="122" t="s">
        <v>9</v>
      </c>
      <c r="D214" s="10">
        <v>28</v>
      </c>
      <c r="E214" s="132">
        <v>4.5499479000000003</v>
      </c>
      <c r="F214" s="20">
        <f t="shared" si="10"/>
        <v>5.910111342187423</v>
      </c>
      <c r="G214" s="20">
        <f t="shared" si="13"/>
        <v>165.48311758124785</v>
      </c>
    </row>
    <row r="215" spans="1:7" s="7" customFormat="1" ht="12.75" customHeight="1">
      <c r="A215" s="75">
        <f>A214+1</f>
        <v>5</v>
      </c>
      <c r="B215" s="131" t="s">
        <v>78</v>
      </c>
      <c r="C215" s="122" t="s">
        <v>9</v>
      </c>
      <c r="D215" s="10">
        <v>28</v>
      </c>
      <c r="E215" s="132">
        <v>4.5499479000000003</v>
      </c>
      <c r="F215" s="20">
        <f t="shared" si="10"/>
        <v>5.910111342187423</v>
      </c>
      <c r="G215" s="20">
        <f t="shared" si="13"/>
        <v>165.48311758124785</v>
      </c>
    </row>
    <row r="216" spans="1:7" s="7" customFormat="1" ht="12.75" customHeight="1">
      <c r="A216" s="75">
        <f>A215+1</f>
        <v>6</v>
      </c>
      <c r="B216" s="131" t="s">
        <v>193</v>
      </c>
      <c r="C216" s="122" t="s">
        <v>9</v>
      </c>
      <c r="D216" s="10">
        <v>28</v>
      </c>
      <c r="E216" s="132">
        <v>0.47786949000000006</v>
      </c>
      <c r="F216" s="20">
        <f t="shared" si="10"/>
        <v>0.62072400717694365</v>
      </c>
      <c r="G216" s="20">
        <f t="shared" si="13"/>
        <v>17.380272200954423</v>
      </c>
    </row>
    <row r="217" spans="1:7" s="7" customFormat="1" ht="12.75" customHeight="1">
      <c r="A217" s="75">
        <f>A216+1</f>
        <v>7</v>
      </c>
      <c r="B217" s="131" t="s">
        <v>79</v>
      </c>
      <c r="C217" s="122" t="s">
        <v>9</v>
      </c>
      <c r="D217" s="10">
        <v>28</v>
      </c>
      <c r="E217" s="132">
        <v>4.6427714700000005</v>
      </c>
      <c r="F217" s="20">
        <f t="shared" si="10"/>
        <v>6.0306836313512884</v>
      </c>
      <c r="G217" s="20">
        <f t="shared" si="13"/>
        <v>168.85914167783608</v>
      </c>
    </row>
    <row r="218" spans="1:7" s="4" customFormat="1" ht="12.75" customHeight="1">
      <c r="A218" s="75">
        <f>A217+1</f>
        <v>8</v>
      </c>
      <c r="B218" s="79" t="s">
        <v>194</v>
      </c>
      <c r="C218" s="80" t="s">
        <v>8</v>
      </c>
      <c r="D218" s="2">
        <v>95</v>
      </c>
      <c r="E218" s="78">
        <v>3.4793479999999999</v>
      </c>
      <c r="F218" s="20">
        <f t="shared" ref="F218:F234" si="14">+E218*1.01*1.0015*1.006*1.015*1.133*1.11</f>
        <v>4.5194658334916591</v>
      </c>
      <c r="G218" s="20">
        <f t="shared" si="13"/>
        <v>429.34925418170764</v>
      </c>
    </row>
    <row r="219" spans="1:7" s="4" customFormat="1" ht="12.75" customHeight="1">
      <c r="A219" s="75">
        <f>A218+1</f>
        <v>9</v>
      </c>
      <c r="B219" s="79" t="s">
        <v>195</v>
      </c>
      <c r="C219" s="80" t="s">
        <v>8</v>
      </c>
      <c r="D219" s="2">
        <v>46</v>
      </c>
      <c r="E219" s="78">
        <v>3.7887599000000001</v>
      </c>
      <c r="F219" s="20">
        <f t="shared" si="14"/>
        <v>4.921373464037881</v>
      </c>
      <c r="G219" s="20">
        <f t="shared" si="13"/>
        <v>226.38317934574252</v>
      </c>
    </row>
    <row r="220" spans="1:7" s="4" customFormat="1" ht="12.75" customHeight="1">
      <c r="A220" s="75">
        <f>A219+1</f>
        <v>10</v>
      </c>
      <c r="B220" s="79" t="s">
        <v>196</v>
      </c>
      <c r="C220" s="80" t="s">
        <v>8</v>
      </c>
      <c r="D220" s="2">
        <v>43</v>
      </c>
      <c r="E220" s="78">
        <v>3.1055296000000006</v>
      </c>
      <c r="F220" s="20">
        <f t="shared" si="14"/>
        <v>4.0338979952844669</v>
      </c>
      <c r="G220" s="20">
        <f t="shared" si="13"/>
        <v>173.45761379723209</v>
      </c>
    </row>
    <row r="221" spans="1:7" s="4" customFormat="1" ht="12.75" customHeight="1">
      <c r="A221" s="75">
        <f>A220+1</f>
        <v>11</v>
      </c>
      <c r="B221" s="79" t="s">
        <v>197</v>
      </c>
      <c r="C221" s="80" t="s">
        <v>8</v>
      </c>
      <c r="D221" s="2">
        <v>13</v>
      </c>
      <c r="E221" s="78">
        <v>2.4523267000000004</v>
      </c>
      <c r="F221" s="20">
        <f t="shared" si="14"/>
        <v>3.1854263307979975</v>
      </c>
      <c r="G221" s="20">
        <f t="shared" si="13"/>
        <v>41.410542300373969</v>
      </c>
    </row>
    <row r="222" spans="1:7" s="4" customFormat="1" ht="12.75" customHeight="1">
      <c r="A222" s="75">
        <f>A221+1</f>
        <v>12</v>
      </c>
      <c r="B222" s="79" t="s">
        <v>198</v>
      </c>
      <c r="C222" s="80" t="s">
        <v>8</v>
      </c>
      <c r="D222" s="2">
        <v>106</v>
      </c>
      <c r="E222" s="78">
        <v>4.4233951000000005</v>
      </c>
      <c r="F222" s="20">
        <f t="shared" si="14"/>
        <v>5.7457267920554145</v>
      </c>
      <c r="G222" s="20">
        <f t="shared" si="13"/>
        <v>609.04703995787395</v>
      </c>
    </row>
    <row r="223" spans="1:7" s="4" customFormat="1" ht="12.75" customHeight="1">
      <c r="A223" s="75">
        <f>A222+1</f>
        <v>13</v>
      </c>
      <c r="B223" s="79" t="s">
        <v>73</v>
      </c>
      <c r="C223" s="80" t="s">
        <v>8</v>
      </c>
      <c r="D223" s="2">
        <v>65</v>
      </c>
      <c r="E223" s="78">
        <v>0.22919400000000004</v>
      </c>
      <c r="F223" s="20">
        <f t="shared" si="14"/>
        <v>0.29770935596016485</v>
      </c>
      <c r="G223" s="20">
        <f t="shared" si="13"/>
        <v>19.351108137410716</v>
      </c>
    </row>
    <row r="224" spans="1:7" s="4" customFormat="1" ht="12.75" customHeight="1">
      <c r="A224" s="75">
        <f>A223+1</f>
        <v>14</v>
      </c>
      <c r="B224" s="79" t="s">
        <v>74</v>
      </c>
      <c r="C224" s="80" t="s">
        <v>8</v>
      </c>
      <c r="D224" s="2">
        <v>46</v>
      </c>
      <c r="E224" s="78">
        <v>0.29795220000000006</v>
      </c>
      <c r="F224" s="20">
        <f t="shared" si="14"/>
        <v>0.38702216274821422</v>
      </c>
      <c r="G224" s="20">
        <f t="shared" si="13"/>
        <v>17.803019486417853</v>
      </c>
    </row>
    <row r="225" spans="1:8" s="4" customFormat="1" ht="12.75" customHeight="1">
      <c r="A225" s="75">
        <f>A224+1</f>
        <v>15</v>
      </c>
      <c r="B225" s="79" t="s">
        <v>75</v>
      </c>
      <c r="C225" s="80" t="s">
        <v>8</v>
      </c>
      <c r="D225" s="2">
        <v>56</v>
      </c>
      <c r="E225" s="78">
        <v>0.3323313</v>
      </c>
      <c r="F225" s="20">
        <f t="shared" si="14"/>
        <v>0.43167856614223887</v>
      </c>
      <c r="G225" s="20">
        <f t="shared" si="13"/>
        <v>24.173999703965379</v>
      </c>
    </row>
    <row r="226" spans="1:8" s="4" customFormat="1" ht="12.75" customHeight="1">
      <c r="A226" s="75">
        <f>A225+1</f>
        <v>16</v>
      </c>
      <c r="B226" s="79" t="s">
        <v>76</v>
      </c>
      <c r="C226" s="80" t="s">
        <v>8</v>
      </c>
      <c r="D226" s="2">
        <v>106</v>
      </c>
      <c r="E226" s="78">
        <v>0.36671040000000005</v>
      </c>
      <c r="F226" s="20">
        <f t="shared" si="14"/>
        <v>0.47633496953626364</v>
      </c>
      <c r="G226" s="20">
        <f t="shared" si="13"/>
        <v>50.491506770843948</v>
      </c>
    </row>
    <row r="227" spans="1:8" s="7" customFormat="1" ht="12.75" customHeight="1">
      <c r="A227" s="75">
        <f>A226+1</f>
        <v>17</v>
      </c>
      <c r="B227" s="131" t="s">
        <v>199</v>
      </c>
      <c r="C227" s="122" t="s">
        <v>9</v>
      </c>
      <c r="D227" s="10">
        <v>2</v>
      </c>
      <c r="E227" s="132">
        <v>4.5499479000000003</v>
      </c>
      <c r="F227" s="20">
        <f t="shared" si="14"/>
        <v>5.910111342187423</v>
      </c>
      <c r="G227" s="20">
        <f t="shared" si="13"/>
        <v>11.820222684374846</v>
      </c>
    </row>
    <row r="228" spans="1:8" s="7" customFormat="1" ht="12.75" customHeight="1">
      <c r="A228" s="75">
        <f>A227+1</f>
        <v>18</v>
      </c>
      <c r="B228" s="131" t="s">
        <v>200</v>
      </c>
      <c r="C228" s="122" t="s">
        <v>9</v>
      </c>
      <c r="D228" s="10">
        <v>2</v>
      </c>
      <c r="E228" s="132">
        <v>4.7676822000000003</v>
      </c>
      <c r="F228" s="20">
        <f t="shared" si="14"/>
        <v>6.1929352303495788</v>
      </c>
      <c r="G228" s="20">
        <f t="shared" si="13"/>
        <v>12.385870460699158</v>
      </c>
    </row>
    <row r="229" spans="1:8" s="7" customFormat="1" ht="12.75" customHeight="1">
      <c r="A229" s="75">
        <f>A228+1</f>
        <v>19</v>
      </c>
      <c r="B229" s="131" t="s">
        <v>201</v>
      </c>
      <c r="C229" s="122" t="s">
        <v>9</v>
      </c>
      <c r="D229" s="10">
        <v>2</v>
      </c>
      <c r="E229" s="132">
        <v>5.0885538000000006</v>
      </c>
      <c r="F229" s="20">
        <f t="shared" si="14"/>
        <v>6.6097283286938096</v>
      </c>
      <c r="G229" s="20">
        <f t="shared" si="13"/>
        <v>13.219456657387619</v>
      </c>
    </row>
    <row r="230" spans="1:8" s="7" customFormat="1" ht="12.75" customHeight="1">
      <c r="A230" s="75">
        <f>A229+1</f>
        <v>20</v>
      </c>
      <c r="B230" s="131" t="s">
        <v>202</v>
      </c>
      <c r="C230" s="122" t="s">
        <v>9</v>
      </c>
      <c r="D230" s="10">
        <v>2</v>
      </c>
      <c r="E230" s="132">
        <v>4.7676822000000003</v>
      </c>
      <c r="F230" s="20">
        <f t="shared" si="14"/>
        <v>6.1929352303495788</v>
      </c>
      <c r="G230" s="20">
        <f t="shared" si="13"/>
        <v>12.385870460699158</v>
      </c>
    </row>
    <row r="231" spans="1:8" s="7" customFormat="1" ht="12.75" customHeight="1">
      <c r="A231" s="75">
        <f>A230+1</f>
        <v>21</v>
      </c>
      <c r="B231" s="131" t="s">
        <v>203</v>
      </c>
      <c r="C231" s="122" t="s">
        <v>9</v>
      </c>
      <c r="D231" s="10">
        <v>4</v>
      </c>
      <c r="E231" s="132">
        <v>4.6427714700000005</v>
      </c>
      <c r="F231" s="20">
        <f t="shared" si="14"/>
        <v>6.0306836313512884</v>
      </c>
      <c r="G231" s="20">
        <f t="shared" si="13"/>
        <v>24.122734525405154</v>
      </c>
    </row>
    <row r="232" spans="1:8" s="5" customFormat="1" ht="12.75" customHeight="1">
      <c r="A232" s="106">
        <f>A231+1</f>
        <v>22</v>
      </c>
      <c r="B232" s="107" t="s">
        <v>80</v>
      </c>
      <c r="C232" s="108" t="s">
        <v>9</v>
      </c>
      <c r="D232" s="11">
        <v>200</v>
      </c>
      <c r="E232" s="109">
        <v>0.24378456800000003</v>
      </c>
      <c r="F232" s="20">
        <f t="shared" si="14"/>
        <v>0.3166616348259858</v>
      </c>
      <c r="G232" s="20">
        <f t="shared" si="13"/>
        <v>63.332326965197161</v>
      </c>
    </row>
    <row r="233" spans="1:8" s="4" customFormat="1" ht="12.75" customHeight="1">
      <c r="A233" s="75">
        <f>A232+1</f>
        <v>23</v>
      </c>
      <c r="B233" s="79" t="s">
        <v>24</v>
      </c>
      <c r="C233" s="80" t="s">
        <v>6</v>
      </c>
      <c r="D233" s="2">
        <f>303/100</f>
        <v>3.03</v>
      </c>
      <c r="E233" s="2">
        <v>9.2452152999999999</v>
      </c>
      <c r="F233" s="20">
        <f t="shared" si="14"/>
        <v>12.008984060124005</v>
      </c>
      <c r="G233" s="20">
        <f t="shared" si="13"/>
        <v>36.387221702175736</v>
      </c>
    </row>
    <row r="234" spans="1:8" s="7" customFormat="1" ht="12.75" customHeight="1">
      <c r="A234" s="75">
        <f>A233+1</f>
        <v>24</v>
      </c>
      <c r="B234" s="131" t="s">
        <v>81</v>
      </c>
      <c r="C234" s="122" t="s">
        <v>18</v>
      </c>
      <c r="D234" s="10">
        <v>10</v>
      </c>
      <c r="E234" s="132">
        <v>0.45838800000000007</v>
      </c>
      <c r="F234" s="20">
        <f t="shared" si="14"/>
        <v>0.59541871192032969</v>
      </c>
      <c r="G234" s="20">
        <f t="shared" si="13"/>
        <v>5.9541871192032971</v>
      </c>
    </row>
    <row r="235" spans="1:8" s="12" customFormat="1" ht="12.75" customHeight="1">
      <c r="A235" s="133"/>
      <c r="B235" s="134" t="s">
        <v>7</v>
      </c>
      <c r="C235" s="135"/>
      <c r="D235" s="136"/>
      <c r="E235" s="136"/>
      <c r="F235" s="136"/>
      <c r="G235" s="137">
        <f>SUM(G210:G234)</f>
        <v>3847.9356702665491</v>
      </c>
      <c r="H235" s="7"/>
    </row>
    <row r="236" spans="1:8" s="4" customFormat="1">
      <c r="A236" s="183"/>
      <c r="B236" s="41" t="s">
        <v>217</v>
      </c>
      <c r="C236" s="122"/>
      <c r="D236" s="10"/>
      <c r="E236" s="10"/>
      <c r="F236" s="10"/>
      <c r="G236" s="132"/>
    </row>
    <row r="237" spans="1:8" s="4" customFormat="1" ht="51">
      <c r="A237" s="75">
        <v>1</v>
      </c>
      <c r="B237" s="131" t="s">
        <v>263</v>
      </c>
      <c r="C237" s="122" t="s">
        <v>9</v>
      </c>
      <c r="D237" s="10">
        <v>2</v>
      </c>
      <c r="E237" s="132">
        <v>500.81800939999999</v>
      </c>
      <c r="F237" s="20">
        <f>+E237*1.01*1.0015*1.006*1.015</f>
        <v>517.26880492617408</v>
      </c>
      <c r="G237" s="20">
        <f t="shared" ref="G237:G277" si="15">+F237*D237</f>
        <v>1034.5376098523482</v>
      </c>
    </row>
    <row r="238" spans="1:8" s="7" customFormat="1" ht="38.25">
      <c r="A238" s="75">
        <f>A237+1</f>
        <v>2</v>
      </c>
      <c r="B238" s="131" t="s">
        <v>264</v>
      </c>
      <c r="C238" s="122" t="s">
        <v>8</v>
      </c>
      <c r="D238" s="10">
        <v>3</v>
      </c>
      <c r="E238" s="10">
        <v>3.0554865000000002</v>
      </c>
      <c r="F238" s="20">
        <f>+E238*1.01*1.0015*1.006*1.015</f>
        <v>3.1558526663539315</v>
      </c>
      <c r="G238" s="20">
        <f t="shared" si="15"/>
        <v>9.4675579990617944</v>
      </c>
    </row>
    <row r="239" spans="1:8" s="4" customFormat="1" ht="38.25">
      <c r="A239" s="75">
        <f>A238+1</f>
        <v>3</v>
      </c>
      <c r="B239" s="131" t="s">
        <v>265</v>
      </c>
      <c r="C239" s="122" t="s">
        <v>9</v>
      </c>
      <c r="D239" s="10">
        <v>1</v>
      </c>
      <c r="E239" s="132">
        <v>120.71614169999999</v>
      </c>
      <c r="F239" s="20">
        <f>+E239*1.01*1.0015*1.006*1.015</f>
        <v>124.68140757810711</v>
      </c>
      <c r="G239" s="20">
        <f t="shared" si="15"/>
        <v>124.68140757810711</v>
      </c>
    </row>
    <row r="240" spans="1:8" s="7" customFormat="1" ht="25.5">
      <c r="A240" s="75">
        <f>A239+1</f>
        <v>4</v>
      </c>
      <c r="B240" s="131" t="s">
        <v>269</v>
      </c>
      <c r="C240" s="122" t="s">
        <v>9</v>
      </c>
      <c r="D240" s="10">
        <v>1</v>
      </c>
      <c r="E240" s="10">
        <v>48.033572000000007</v>
      </c>
      <c r="F240" s="20">
        <f>+E240*1.01*1.0015*1.006*1.015</f>
        <v>49.611371632865527</v>
      </c>
      <c r="G240" s="20">
        <f t="shared" si="15"/>
        <v>49.611371632865527</v>
      </c>
    </row>
    <row r="241" spans="1:7" s="7" customFormat="1" ht="38.25">
      <c r="A241" s="75">
        <f>A240+1</f>
        <v>5</v>
      </c>
      <c r="B241" s="131" t="s">
        <v>266</v>
      </c>
      <c r="C241" s="122" t="s">
        <v>9</v>
      </c>
      <c r="D241" s="10">
        <v>2</v>
      </c>
      <c r="E241" s="10">
        <v>79.987535579999999</v>
      </c>
      <c r="F241" s="20">
        <f>+E241*1.01*1.0015*1.006*1.015</f>
        <v>82.614954258584675</v>
      </c>
      <c r="G241" s="20">
        <f t="shared" si="15"/>
        <v>165.22990851716935</v>
      </c>
    </row>
    <row r="242" spans="1:7" s="7" customFormat="1" ht="63.75">
      <c r="A242" s="75">
        <f>A241+1</f>
        <v>6</v>
      </c>
      <c r="B242" s="131" t="s">
        <v>267</v>
      </c>
      <c r="C242" s="122" t="s">
        <v>9</v>
      </c>
      <c r="D242" s="10">
        <v>1</v>
      </c>
      <c r="E242" s="10">
        <v>73.198800119999987</v>
      </c>
      <c r="F242" s="20">
        <f>+E242*1.01*1.0015*1.006*1.015</f>
        <v>75.603223425340104</v>
      </c>
      <c r="G242" s="20">
        <f t="shared" si="15"/>
        <v>75.603223425340104</v>
      </c>
    </row>
    <row r="243" spans="1:7" s="7" customFormat="1" ht="51">
      <c r="A243" s="75">
        <f>A242+1</f>
        <v>7</v>
      </c>
      <c r="B243" s="131" t="s">
        <v>268</v>
      </c>
      <c r="C243" s="122" t="s">
        <v>9</v>
      </c>
      <c r="D243" s="10">
        <v>1</v>
      </c>
      <c r="E243" s="10">
        <v>68.321132579999997</v>
      </c>
      <c r="F243" s="20">
        <f>+E243*1.01*1.0015*1.006*1.015</f>
        <v>70.565334987051472</v>
      </c>
      <c r="G243" s="20">
        <f t="shared" si="15"/>
        <v>70.565334987051472</v>
      </c>
    </row>
    <row r="244" spans="1:7" s="7" customFormat="1" ht="12.75">
      <c r="A244" s="75">
        <f>A243+1</f>
        <v>8</v>
      </c>
      <c r="B244" s="131" t="s">
        <v>218</v>
      </c>
      <c r="C244" s="122" t="s">
        <v>9</v>
      </c>
      <c r="D244" s="10">
        <v>1</v>
      </c>
      <c r="E244" s="10">
        <v>55.554299999999998</v>
      </c>
      <c r="F244" s="20">
        <f>+E244*1.01*1.0015*1.006*1.015</f>
        <v>57.3791393882533</v>
      </c>
      <c r="G244" s="20">
        <f t="shared" si="15"/>
        <v>57.3791393882533</v>
      </c>
    </row>
    <row r="245" spans="1:7" s="7" customFormat="1" ht="38.25">
      <c r="A245" s="75">
        <f>A244+1</f>
        <v>9</v>
      </c>
      <c r="B245" s="131" t="s">
        <v>270</v>
      </c>
      <c r="C245" s="122" t="s">
        <v>9</v>
      </c>
      <c r="D245" s="10">
        <v>1</v>
      </c>
      <c r="E245" s="132">
        <v>33.843294300000004</v>
      </c>
      <c r="F245" s="20">
        <f t="shared" ref="F245:F277" si="16">+E245*1.01*1.0015*1.006*1.015*1.133*1.11</f>
        <v>43.960423700547636</v>
      </c>
      <c r="G245" s="20">
        <f t="shared" si="15"/>
        <v>43.960423700547636</v>
      </c>
    </row>
    <row r="246" spans="1:7" s="4" customFormat="1" ht="63.75">
      <c r="A246" s="75">
        <f>A245+1</f>
        <v>10</v>
      </c>
      <c r="B246" s="79" t="s">
        <v>271</v>
      </c>
      <c r="C246" s="122" t="s">
        <v>9</v>
      </c>
      <c r="D246" s="2">
        <v>2</v>
      </c>
      <c r="E246" s="78">
        <v>9.3818218000000009</v>
      </c>
      <c r="F246" s="20">
        <f t="shared" si="16"/>
        <v>12.186427767790754</v>
      </c>
      <c r="G246" s="20">
        <f t="shared" si="15"/>
        <v>24.372855535581508</v>
      </c>
    </row>
    <row r="247" spans="1:7" s="7" customFormat="1" ht="25.5">
      <c r="A247" s="75">
        <f>A246+1</f>
        <v>11</v>
      </c>
      <c r="B247" s="131" t="s">
        <v>226</v>
      </c>
      <c r="C247" s="122" t="s">
        <v>9</v>
      </c>
      <c r="D247" s="10">
        <v>6</v>
      </c>
      <c r="E247" s="132">
        <v>22.208199629999999</v>
      </c>
      <c r="F247" s="20">
        <f t="shared" si="16"/>
        <v>28.847128672138318</v>
      </c>
      <c r="G247" s="20">
        <f t="shared" si="15"/>
        <v>173.08277203282989</v>
      </c>
    </row>
    <row r="248" spans="1:7" s="7" customFormat="1" ht="25.5">
      <c r="A248" s="75">
        <f>A247+1</f>
        <v>12</v>
      </c>
      <c r="B248" s="131" t="s">
        <v>227</v>
      </c>
      <c r="C248" s="122" t="s">
        <v>9</v>
      </c>
      <c r="D248" s="10">
        <v>10</v>
      </c>
      <c r="E248" s="132">
        <v>22.208199629999999</v>
      </c>
      <c r="F248" s="20">
        <f t="shared" si="16"/>
        <v>28.847128672138318</v>
      </c>
      <c r="G248" s="20">
        <f t="shared" si="15"/>
        <v>288.47128672138319</v>
      </c>
    </row>
    <row r="249" spans="1:7" s="7" customFormat="1" ht="25.5">
      <c r="A249" s="75">
        <f>A248+1</f>
        <v>13</v>
      </c>
      <c r="B249" s="131" t="s">
        <v>228</v>
      </c>
      <c r="C249" s="122" t="s">
        <v>9</v>
      </c>
      <c r="D249" s="10">
        <v>6</v>
      </c>
      <c r="E249" s="132">
        <v>11.811959790000003</v>
      </c>
      <c r="F249" s="20">
        <f t="shared" si="16"/>
        <v>15.343032285785247</v>
      </c>
      <c r="G249" s="20">
        <f t="shared" si="15"/>
        <v>92.058193714711479</v>
      </c>
    </row>
    <row r="250" spans="1:7" s="7" customFormat="1" ht="25.5">
      <c r="A250" s="75">
        <f>A249+1</f>
        <v>14</v>
      </c>
      <c r="B250" s="131" t="s">
        <v>229</v>
      </c>
      <c r="C250" s="122" t="s">
        <v>9</v>
      </c>
      <c r="D250" s="10">
        <v>4</v>
      </c>
      <c r="E250" s="132">
        <v>6.3239094600000012</v>
      </c>
      <c r="F250" s="20">
        <f t="shared" si="16"/>
        <v>8.2143817573190976</v>
      </c>
      <c r="G250" s="20">
        <f t="shared" si="15"/>
        <v>32.85752702927639</v>
      </c>
    </row>
    <row r="251" spans="1:7" s="7" customFormat="1" ht="25.5">
      <c r="A251" s="75">
        <f>A250+1</f>
        <v>15</v>
      </c>
      <c r="B251" s="131" t="s">
        <v>230</v>
      </c>
      <c r="C251" s="122" t="s">
        <v>9</v>
      </c>
      <c r="D251" s="10">
        <v>10</v>
      </c>
      <c r="E251" s="132">
        <v>7.3426767900000014</v>
      </c>
      <c r="F251" s="20">
        <f t="shared" si="16"/>
        <v>9.5376998445620309</v>
      </c>
      <c r="G251" s="20">
        <f t="shared" si="15"/>
        <v>95.376998445620302</v>
      </c>
    </row>
    <row r="252" spans="1:7" s="7" customFormat="1" ht="25.5">
      <c r="A252" s="75">
        <f>A251+1</f>
        <v>16</v>
      </c>
      <c r="B252" s="131" t="s">
        <v>272</v>
      </c>
      <c r="C252" s="122" t="s">
        <v>9</v>
      </c>
      <c r="D252" s="10">
        <v>2</v>
      </c>
      <c r="E252" s="132">
        <v>23.386256790000001</v>
      </c>
      <c r="F252" s="20">
        <f t="shared" si="16"/>
        <v>30.37735476177356</v>
      </c>
      <c r="G252" s="20">
        <f t="shared" si="15"/>
        <v>60.75470952354712</v>
      </c>
    </row>
    <row r="253" spans="1:7" s="7" customFormat="1" ht="25.5">
      <c r="A253" s="75">
        <f>A252+1</f>
        <v>17</v>
      </c>
      <c r="B253" s="131" t="s">
        <v>231</v>
      </c>
      <c r="C253" s="122" t="s">
        <v>9</v>
      </c>
      <c r="D253" s="10">
        <v>3</v>
      </c>
      <c r="E253" s="132">
        <v>18.458585790000001</v>
      </c>
      <c r="F253" s="20">
        <f t="shared" si="16"/>
        <v>23.976603608630018</v>
      </c>
      <c r="G253" s="20">
        <f t="shared" si="15"/>
        <v>71.929810825890058</v>
      </c>
    </row>
    <row r="254" spans="1:7" s="7" customFormat="1" ht="25.5">
      <c r="A254" s="75">
        <f>A253+1</f>
        <v>18</v>
      </c>
      <c r="B254" s="131" t="s">
        <v>232</v>
      </c>
      <c r="C254" s="122" t="s">
        <v>9</v>
      </c>
      <c r="D254" s="10">
        <v>2</v>
      </c>
      <c r="E254" s="132">
        <v>11.35357179</v>
      </c>
      <c r="F254" s="20">
        <f t="shared" si="16"/>
        <v>14.747613573864912</v>
      </c>
      <c r="G254" s="20">
        <f t="shared" si="15"/>
        <v>29.495227147729825</v>
      </c>
    </row>
    <row r="255" spans="1:7" s="7" customFormat="1" ht="25.5">
      <c r="A255" s="75">
        <f>A254+1</f>
        <v>19</v>
      </c>
      <c r="B255" s="131" t="s">
        <v>273</v>
      </c>
      <c r="C255" s="122" t="s">
        <v>9</v>
      </c>
      <c r="D255" s="10">
        <v>1</v>
      </c>
      <c r="E255" s="132">
        <v>11.35357179</v>
      </c>
      <c r="F255" s="20">
        <f t="shared" si="16"/>
        <v>14.747613573864912</v>
      </c>
      <c r="G255" s="20">
        <f t="shared" si="15"/>
        <v>14.747613573864912</v>
      </c>
    </row>
    <row r="256" spans="1:7" s="7" customFormat="1" ht="25.5">
      <c r="A256" s="75">
        <f>A255+1</f>
        <v>20</v>
      </c>
      <c r="B256" s="131" t="s">
        <v>274</v>
      </c>
      <c r="C256" s="122" t="s">
        <v>9</v>
      </c>
      <c r="D256" s="10">
        <v>6</v>
      </c>
      <c r="E256" s="132">
        <v>8.4221805300000021</v>
      </c>
      <c r="F256" s="20">
        <f t="shared" si="16"/>
        <v>10.939910911134406</v>
      </c>
      <c r="G256" s="20">
        <f t="shared" si="15"/>
        <v>65.639465466806442</v>
      </c>
    </row>
    <row r="257" spans="1:7" s="7" customFormat="1" ht="12.75">
      <c r="A257" s="75">
        <f>A256+1</f>
        <v>21</v>
      </c>
      <c r="B257" s="131" t="s">
        <v>275</v>
      </c>
      <c r="C257" s="122" t="s">
        <v>9</v>
      </c>
      <c r="D257" s="10">
        <v>2</v>
      </c>
      <c r="E257" s="132">
        <v>22.975763460000003</v>
      </c>
      <c r="F257" s="20">
        <f t="shared" si="16"/>
        <v>29.84414837373442</v>
      </c>
      <c r="G257" s="20">
        <f t="shared" si="15"/>
        <v>59.68829674746884</v>
      </c>
    </row>
    <row r="258" spans="1:7" s="7" customFormat="1" ht="12.75">
      <c r="A258" s="75">
        <f>A257+1</f>
        <v>22</v>
      </c>
      <c r="B258" s="131" t="s">
        <v>219</v>
      </c>
      <c r="C258" s="122" t="s">
        <v>9</v>
      </c>
      <c r="D258" s="10">
        <v>3</v>
      </c>
      <c r="E258" s="132">
        <v>8.3004716400000014</v>
      </c>
      <c r="F258" s="20">
        <f t="shared" si="16"/>
        <v>10.78181831160507</v>
      </c>
      <c r="G258" s="20">
        <f t="shared" si="15"/>
        <v>32.345454934815209</v>
      </c>
    </row>
    <row r="259" spans="1:7" s="7" customFormat="1" ht="12.75">
      <c r="A259" s="75">
        <f>A258+1</f>
        <v>23</v>
      </c>
      <c r="B259" s="131" t="s">
        <v>220</v>
      </c>
      <c r="C259" s="122" t="s">
        <v>9</v>
      </c>
      <c r="D259" s="10">
        <v>1</v>
      </c>
      <c r="E259" s="132">
        <v>6.7728936300000004</v>
      </c>
      <c r="F259" s="20">
        <f t="shared" si="16"/>
        <v>8.7975854541305729</v>
      </c>
      <c r="G259" s="20">
        <f t="shared" si="15"/>
        <v>8.7975854541305729</v>
      </c>
    </row>
    <row r="260" spans="1:7" s="7" customFormat="1" ht="38.25">
      <c r="A260" s="75">
        <f>A259+1</f>
        <v>24</v>
      </c>
      <c r="B260" s="131" t="s">
        <v>276</v>
      </c>
      <c r="C260" s="122" t="s">
        <v>9</v>
      </c>
      <c r="D260" s="10">
        <v>1</v>
      </c>
      <c r="E260" s="132">
        <v>8.5264638000000019</v>
      </c>
      <c r="F260" s="20">
        <f t="shared" si="16"/>
        <v>11.075368668096282</v>
      </c>
      <c r="G260" s="20">
        <f t="shared" si="15"/>
        <v>11.075368668096282</v>
      </c>
    </row>
    <row r="261" spans="1:7" s="7" customFormat="1" ht="25.5">
      <c r="A261" s="75">
        <f>A260+1</f>
        <v>25</v>
      </c>
      <c r="B261" s="131" t="s">
        <v>233</v>
      </c>
      <c r="C261" s="122" t="s">
        <v>9</v>
      </c>
      <c r="D261" s="10">
        <v>8</v>
      </c>
      <c r="E261" s="132">
        <v>5.1836693100000009</v>
      </c>
      <c r="F261" s="20">
        <f t="shared" si="16"/>
        <v>6.7332777114172782</v>
      </c>
      <c r="G261" s="20">
        <f t="shared" si="15"/>
        <v>53.866221691338225</v>
      </c>
    </row>
    <row r="262" spans="1:7" s="7" customFormat="1" ht="25.5">
      <c r="A262" s="75">
        <f>A261+1</f>
        <v>26</v>
      </c>
      <c r="B262" s="131" t="s">
        <v>222</v>
      </c>
      <c r="C262" s="122" t="s">
        <v>9</v>
      </c>
      <c r="D262" s="10">
        <v>5</v>
      </c>
      <c r="E262" s="132">
        <v>6.1070371000000012</v>
      </c>
      <c r="F262" s="20">
        <f t="shared" si="16"/>
        <v>7.9326774778826357</v>
      </c>
      <c r="G262" s="20">
        <f t="shared" si="15"/>
        <v>39.663387389413181</v>
      </c>
    </row>
    <row r="263" spans="1:7" s="7" customFormat="1" ht="12.75">
      <c r="A263" s="75">
        <f>A262+1</f>
        <v>27</v>
      </c>
      <c r="B263" s="131" t="s">
        <v>221</v>
      </c>
      <c r="C263" s="122" t="s">
        <v>9</v>
      </c>
      <c r="D263" s="10">
        <v>5</v>
      </c>
      <c r="E263" s="132">
        <v>4.9650050000000006</v>
      </c>
      <c r="F263" s="20">
        <f t="shared" si="16"/>
        <v>6.4492457956534546</v>
      </c>
      <c r="G263" s="20">
        <f t="shared" si="15"/>
        <v>32.246228978267276</v>
      </c>
    </row>
    <row r="264" spans="1:7" s="5" customFormat="1" ht="24">
      <c r="A264" s="106">
        <f>A263+1</f>
        <v>28</v>
      </c>
      <c r="B264" s="107" t="s">
        <v>277</v>
      </c>
      <c r="C264" s="108" t="s">
        <v>8</v>
      </c>
      <c r="D264" s="11">
        <v>9</v>
      </c>
      <c r="E264" s="109">
        <v>7.7209009276000016</v>
      </c>
      <c r="F264" s="20">
        <f t="shared" si="16"/>
        <v>10.028990473520404</v>
      </c>
      <c r="G264" s="20">
        <f t="shared" si="15"/>
        <v>90.260914261683638</v>
      </c>
    </row>
    <row r="265" spans="1:7" s="5" customFormat="1" ht="24">
      <c r="A265" s="106">
        <f>A264+1</f>
        <v>29</v>
      </c>
      <c r="B265" s="107" t="s">
        <v>278</v>
      </c>
      <c r="C265" s="108" t="s">
        <v>8</v>
      </c>
      <c r="D265" s="11">
        <v>8</v>
      </c>
      <c r="E265" s="109">
        <v>7.7209009276000016</v>
      </c>
      <c r="F265" s="20">
        <f t="shared" si="16"/>
        <v>10.028990473520404</v>
      </c>
      <c r="G265" s="20">
        <f t="shared" si="15"/>
        <v>80.231923788163229</v>
      </c>
    </row>
    <row r="266" spans="1:7" s="5" customFormat="1" ht="24">
      <c r="A266" s="106">
        <f>A265+1</f>
        <v>30</v>
      </c>
      <c r="B266" s="107" t="s">
        <v>279</v>
      </c>
      <c r="C266" s="108" t="s">
        <v>8</v>
      </c>
      <c r="D266" s="11">
        <v>16</v>
      </c>
      <c r="E266" s="109">
        <v>5.984756377600001</v>
      </c>
      <c r="F266" s="20">
        <f t="shared" si="16"/>
        <v>7.7738421021221527</v>
      </c>
      <c r="G266" s="20">
        <f t="shared" si="15"/>
        <v>124.38147363395444</v>
      </c>
    </row>
    <row r="267" spans="1:7" s="5" customFormat="1" ht="24">
      <c r="A267" s="106">
        <f>A266+1</f>
        <v>31</v>
      </c>
      <c r="B267" s="107" t="s">
        <v>280</v>
      </c>
      <c r="C267" s="108" t="s">
        <v>8</v>
      </c>
      <c r="D267" s="11">
        <v>4</v>
      </c>
      <c r="E267" s="109">
        <v>3.9986070124000004</v>
      </c>
      <c r="F267" s="20">
        <f t="shared" si="16"/>
        <v>5.1939523652425574</v>
      </c>
      <c r="G267" s="20">
        <f t="shared" si="15"/>
        <v>20.77580946097023</v>
      </c>
    </row>
    <row r="268" spans="1:7" s="5" customFormat="1" ht="24">
      <c r="A268" s="106">
        <f>A267+1</f>
        <v>32</v>
      </c>
      <c r="B268" s="107" t="s">
        <v>281</v>
      </c>
      <c r="C268" s="108" t="s">
        <v>8</v>
      </c>
      <c r="D268" s="11">
        <v>5</v>
      </c>
      <c r="E268" s="109">
        <v>3.3516038101000003</v>
      </c>
      <c r="F268" s="20">
        <f t="shared" si="16"/>
        <v>4.3535337388348099</v>
      </c>
      <c r="G268" s="20">
        <f t="shared" si="15"/>
        <v>21.767668694174048</v>
      </c>
    </row>
    <row r="269" spans="1:7" s="5" customFormat="1" ht="12.75">
      <c r="A269" s="106">
        <f>A268+1</f>
        <v>33</v>
      </c>
      <c r="B269" s="113" t="s">
        <v>282</v>
      </c>
      <c r="C269" s="108" t="s">
        <v>8</v>
      </c>
      <c r="D269" s="11">
        <v>9</v>
      </c>
      <c r="E269" s="109">
        <v>0.68758200000000003</v>
      </c>
      <c r="F269" s="20">
        <f t="shared" si="16"/>
        <v>0.89312806788049415</v>
      </c>
      <c r="G269" s="20">
        <f t="shared" si="15"/>
        <v>8.0381526109244472</v>
      </c>
    </row>
    <row r="270" spans="1:7" s="5" customFormat="1" ht="12.75">
      <c r="A270" s="106">
        <f>A269+1</f>
        <v>34</v>
      </c>
      <c r="B270" s="113" t="s">
        <v>223</v>
      </c>
      <c r="C270" s="108" t="s">
        <v>8</v>
      </c>
      <c r="D270" s="11">
        <v>8</v>
      </c>
      <c r="E270" s="109">
        <v>0.56152530000000012</v>
      </c>
      <c r="F270" s="20">
        <f t="shared" si="16"/>
        <v>0.72938792210240366</v>
      </c>
      <c r="G270" s="20">
        <f t="shared" si="15"/>
        <v>5.8351033768192293</v>
      </c>
    </row>
    <row r="271" spans="1:7" s="5" customFormat="1" ht="12.75">
      <c r="A271" s="106">
        <f>A270+1</f>
        <v>35</v>
      </c>
      <c r="B271" s="113" t="s">
        <v>224</v>
      </c>
      <c r="C271" s="108" t="s">
        <v>8</v>
      </c>
      <c r="D271" s="11">
        <v>16</v>
      </c>
      <c r="E271" s="109">
        <v>0.48130740000000005</v>
      </c>
      <c r="F271" s="20">
        <f t="shared" si="16"/>
        <v>0.62518964751634609</v>
      </c>
      <c r="G271" s="20">
        <f t="shared" si="15"/>
        <v>10.003034360261537</v>
      </c>
    </row>
    <row r="272" spans="1:7" s="5" customFormat="1" ht="12.75">
      <c r="A272" s="106">
        <f>A271+1</f>
        <v>36</v>
      </c>
      <c r="B272" s="113" t="s">
        <v>225</v>
      </c>
      <c r="C272" s="108" t="s">
        <v>8</v>
      </c>
      <c r="D272" s="11">
        <v>4</v>
      </c>
      <c r="E272" s="109">
        <v>0.35525070000000003</v>
      </c>
      <c r="F272" s="20">
        <f t="shared" si="16"/>
        <v>0.46144950173825533</v>
      </c>
      <c r="G272" s="20">
        <f t="shared" si="15"/>
        <v>1.8457980069530213</v>
      </c>
    </row>
    <row r="273" spans="1:8" s="5" customFormat="1" ht="63.75">
      <c r="A273" s="106">
        <f>A272+1</f>
        <v>37</v>
      </c>
      <c r="B273" s="113" t="s">
        <v>283</v>
      </c>
      <c r="C273" s="108" t="s">
        <v>9</v>
      </c>
      <c r="D273" s="11">
        <v>31</v>
      </c>
      <c r="E273" s="109">
        <v>0.35525070000000003</v>
      </c>
      <c r="F273" s="20">
        <f t="shared" si="16"/>
        <v>0.46144950173825533</v>
      </c>
      <c r="G273" s="20">
        <f t="shared" si="15"/>
        <v>14.304934553885916</v>
      </c>
    </row>
    <row r="274" spans="1:8" s="5" customFormat="1" ht="51">
      <c r="A274" s="106">
        <f>A273+1</f>
        <v>38</v>
      </c>
      <c r="B274" s="113" t="s">
        <v>284</v>
      </c>
      <c r="C274" s="108" t="s">
        <v>17</v>
      </c>
      <c r="D274" s="11">
        <v>5</v>
      </c>
      <c r="E274" s="109">
        <v>1.7178920702000002</v>
      </c>
      <c r="F274" s="20">
        <f t="shared" si="16"/>
        <v>2.231439487195634</v>
      </c>
      <c r="G274" s="20">
        <f t="shared" si="15"/>
        <v>11.157197435978169</v>
      </c>
    </row>
    <row r="275" spans="1:8" s="5" customFormat="1" ht="12.75">
      <c r="A275" s="106">
        <f>A274+1</f>
        <v>39</v>
      </c>
      <c r="B275" s="113" t="s">
        <v>24</v>
      </c>
      <c r="C275" s="108" t="s">
        <v>6</v>
      </c>
      <c r="D275" s="11">
        <f>(42)/100</f>
        <v>0.42</v>
      </c>
      <c r="E275" s="11">
        <v>9.2452152999999999</v>
      </c>
      <c r="F275" s="20">
        <f t="shared" si="16"/>
        <v>12.008984060124005</v>
      </c>
      <c r="G275" s="20">
        <f t="shared" si="15"/>
        <v>5.0437733052520821</v>
      </c>
    </row>
    <row r="276" spans="1:8" s="4" customFormat="1" ht="38.25">
      <c r="A276" s="75">
        <f>A275+1</f>
        <v>40</v>
      </c>
      <c r="B276" s="79" t="s">
        <v>81</v>
      </c>
      <c r="C276" s="80" t="s">
        <v>207</v>
      </c>
      <c r="D276" s="2">
        <f>35/100</f>
        <v>0.35</v>
      </c>
      <c r="E276" s="78">
        <v>73.806379200000009</v>
      </c>
      <c r="F276" s="20">
        <f t="shared" si="16"/>
        <v>95.870090915921452</v>
      </c>
      <c r="G276" s="20">
        <f t="shared" si="15"/>
        <v>33.554531820572507</v>
      </c>
    </row>
    <row r="277" spans="1:8" s="5" customFormat="1" ht="12.75">
      <c r="A277" s="106">
        <f>A276+1</f>
        <v>41</v>
      </c>
      <c r="B277" s="113" t="s">
        <v>285</v>
      </c>
      <c r="C277" s="108" t="s">
        <v>9</v>
      </c>
      <c r="D277" s="11">
        <v>21</v>
      </c>
      <c r="E277" s="109">
        <v>19.422490900000003</v>
      </c>
      <c r="F277" s="20">
        <f t="shared" si="16"/>
        <v>25.228658939506097</v>
      </c>
      <c r="G277" s="20">
        <f t="shared" si="15"/>
        <v>529.80183772962801</v>
      </c>
    </row>
    <row r="278" spans="1:8" s="12" customFormat="1" ht="12">
      <c r="A278" s="133"/>
      <c r="B278" s="134" t="s">
        <v>7</v>
      </c>
      <c r="C278" s="135"/>
      <c r="D278" s="136"/>
      <c r="E278" s="136"/>
      <c r="F278" s="136"/>
      <c r="G278" s="137">
        <f>SUM(G237:G277)</f>
        <v>3774.5071340007371</v>
      </c>
      <c r="H278" s="7"/>
    </row>
    <row r="279" spans="1:8" s="4" customFormat="1">
      <c r="A279" s="183"/>
      <c r="B279" s="41" t="s">
        <v>208</v>
      </c>
      <c r="C279" s="122"/>
      <c r="D279" s="10"/>
      <c r="E279" s="10"/>
      <c r="F279" s="10"/>
      <c r="G279" s="132"/>
    </row>
    <row r="280" spans="1:8" s="30" customFormat="1" ht="144">
      <c r="A280" s="71">
        <v>1</v>
      </c>
      <c r="B280" s="98" t="s">
        <v>235</v>
      </c>
      <c r="C280" s="97" t="s">
        <v>9</v>
      </c>
      <c r="D280" s="29">
        <v>1</v>
      </c>
      <c r="E280" s="74">
        <v>1178.1587715500002</v>
      </c>
      <c r="F280" s="20">
        <f>+E280*1.01*1.0015*1.006*1.015</f>
        <v>1216.8587557445733</v>
      </c>
      <c r="G280" s="20">
        <f t="shared" ref="G280:G317" si="17">+F280*D280</f>
        <v>1216.8587557445733</v>
      </c>
      <c r="H280" s="31"/>
    </row>
    <row r="281" spans="1:8" s="30" customFormat="1" ht="60">
      <c r="A281" s="71">
        <f>+A280+1</f>
        <v>2</v>
      </c>
      <c r="B281" s="98" t="s">
        <v>234</v>
      </c>
      <c r="C281" s="97" t="s">
        <v>9</v>
      </c>
      <c r="D281" s="29">
        <v>1</v>
      </c>
      <c r="E281" s="74">
        <v>1099.4383284500002</v>
      </c>
      <c r="F281" s="20">
        <f>+E281*1.01*1.0015*1.006*1.015</f>
        <v>1135.5525152314183</v>
      </c>
      <c r="G281" s="20">
        <f t="shared" si="17"/>
        <v>1135.5525152314183</v>
      </c>
      <c r="H281" s="31"/>
    </row>
    <row r="282" spans="1:8" s="30" customFormat="1" ht="48">
      <c r="A282" s="71">
        <f>+A281+1</f>
        <v>3</v>
      </c>
      <c r="B282" s="98" t="s">
        <v>236</v>
      </c>
      <c r="C282" s="97" t="s">
        <v>9</v>
      </c>
      <c r="D282" s="29">
        <v>1</v>
      </c>
      <c r="E282" s="74">
        <v>143.5988198</v>
      </c>
      <c r="F282" s="20">
        <f>+E282*1.01*1.0015*1.006*1.015</f>
        <v>148.31573248682582</v>
      </c>
      <c r="G282" s="20">
        <f t="shared" si="17"/>
        <v>148.31573248682582</v>
      </c>
      <c r="H282" s="31"/>
    </row>
    <row r="283" spans="1:8" s="30" customFormat="1" ht="84">
      <c r="A283" s="71">
        <f>A282+1</f>
        <v>4</v>
      </c>
      <c r="B283" s="98" t="s">
        <v>237</v>
      </c>
      <c r="C283" s="97" t="s">
        <v>9</v>
      </c>
      <c r="D283" s="29">
        <v>1</v>
      </c>
      <c r="E283" s="74">
        <v>88.058351799999997</v>
      </c>
      <c r="F283" s="20">
        <f>+E283*1.01*1.0015*1.006*1.015</f>
        <v>90.950879450052398</v>
      </c>
      <c r="G283" s="20">
        <f t="shared" si="17"/>
        <v>90.950879450052398</v>
      </c>
      <c r="H283" s="31"/>
    </row>
    <row r="284" spans="1:8" s="30" customFormat="1" ht="60">
      <c r="A284" s="71">
        <f>A283+1</f>
        <v>5</v>
      </c>
      <c r="B284" s="98" t="s">
        <v>238</v>
      </c>
      <c r="C284" s="97" t="s">
        <v>9</v>
      </c>
      <c r="D284" s="29">
        <v>2</v>
      </c>
      <c r="E284" s="74">
        <v>63.803344420000002</v>
      </c>
      <c r="F284" s="20">
        <f>+E284*1.01*1.0015*1.006*1.015</f>
        <v>65.899147193141019</v>
      </c>
      <c r="G284" s="20">
        <f t="shared" si="17"/>
        <v>131.79829438628204</v>
      </c>
      <c r="H284" s="31"/>
    </row>
    <row r="285" spans="1:8" s="30" customFormat="1" ht="48">
      <c r="A285" s="71">
        <f>A284+1</f>
        <v>6</v>
      </c>
      <c r="B285" s="98" t="s">
        <v>239</v>
      </c>
      <c r="C285" s="97" t="s">
        <v>9</v>
      </c>
      <c r="D285" s="29">
        <v>1</v>
      </c>
      <c r="E285" s="74">
        <v>60.281201799999998</v>
      </c>
      <c r="F285" s="20">
        <f>+E285*1.01*1.0015*1.006*1.015</f>
        <v>62.261309755925751</v>
      </c>
      <c r="G285" s="20">
        <f t="shared" si="17"/>
        <v>62.261309755925751</v>
      </c>
      <c r="H285" s="31"/>
    </row>
    <row r="286" spans="1:8" s="30" customFormat="1" ht="60">
      <c r="A286" s="71">
        <f>A285+1</f>
        <v>7</v>
      </c>
      <c r="B286" s="98" t="s">
        <v>431</v>
      </c>
      <c r="C286" s="97" t="s">
        <v>9</v>
      </c>
      <c r="D286" s="29">
        <v>1</v>
      </c>
      <c r="E286" s="74">
        <v>31.759624179999999</v>
      </c>
      <c r="F286" s="20">
        <f>+E286*1.01*1.0015*1.006*1.015</f>
        <v>32.802859593996502</v>
      </c>
      <c r="G286" s="20">
        <f t="shared" si="17"/>
        <v>32.802859593996502</v>
      </c>
      <c r="H286" s="31"/>
    </row>
    <row r="287" spans="1:8" s="30" customFormat="1" ht="60">
      <c r="A287" s="71">
        <f>A286+1</f>
        <v>8</v>
      </c>
      <c r="B287" s="98" t="s">
        <v>240</v>
      </c>
      <c r="C287" s="97" t="s">
        <v>9</v>
      </c>
      <c r="D287" s="29">
        <v>1</v>
      </c>
      <c r="E287" s="74">
        <v>31.759624179999999</v>
      </c>
      <c r="F287" s="20">
        <f>+E287*1.01*1.0015*1.006*1.015</f>
        <v>32.802859593996502</v>
      </c>
      <c r="G287" s="20">
        <f t="shared" si="17"/>
        <v>32.802859593996502</v>
      </c>
      <c r="H287" s="31"/>
    </row>
    <row r="288" spans="1:8" s="30" customFormat="1" ht="60">
      <c r="A288" s="71">
        <f>A287+1</f>
        <v>9</v>
      </c>
      <c r="B288" s="98" t="s">
        <v>241</v>
      </c>
      <c r="C288" s="97" t="s">
        <v>9</v>
      </c>
      <c r="D288" s="29">
        <v>1</v>
      </c>
      <c r="E288" s="74">
        <v>17.782162300000003</v>
      </c>
      <c r="F288" s="20">
        <f>+E288*1.01*1.0015*1.006*1.015</f>
        <v>18.366268123911979</v>
      </c>
      <c r="G288" s="20">
        <f t="shared" si="17"/>
        <v>18.366268123911979</v>
      </c>
      <c r="H288" s="31"/>
    </row>
    <row r="289" spans="1:8" s="30" customFormat="1" ht="48">
      <c r="A289" s="71">
        <f>A288+1</f>
        <v>10</v>
      </c>
      <c r="B289" s="98" t="s">
        <v>242</v>
      </c>
      <c r="C289" s="97" t="s">
        <v>9</v>
      </c>
      <c r="D289" s="29">
        <v>2</v>
      </c>
      <c r="E289" s="74">
        <v>55.003543300000004</v>
      </c>
      <c r="F289" s="20">
        <f>+E289*1.01*1.0015*1.006*1.015</f>
        <v>56.810291514041694</v>
      </c>
      <c r="G289" s="20">
        <f t="shared" si="17"/>
        <v>113.62058302808339</v>
      </c>
      <c r="H289" s="31"/>
    </row>
    <row r="290" spans="1:8" s="31" customFormat="1" ht="36">
      <c r="A290" s="71">
        <f>A289+1</f>
        <v>11</v>
      </c>
      <c r="B290" s="98" t="s">
        <v>243</v>
      </c>
      <c r="C290" s="97" t="s">
        <v>9</v>
      </c>
      <c r="D290" s="29">
        <v>1</v>
      </c>
      <c r="E290" s="74">
        <v>17.033598400000002</v>
      </c>
      <c r="F290" s="20">
        <f t="shared" ref="F290:F338" si="18">+E290*1.01*1.0015*1.006*1.015*1.133*1.11</f>
        <v>22.125629856576058</v>
      </c>
      <c r="G290" s="20">
        <f t="shared" si="17"/>
        <v>22.125629856576058</v>
      </c>
    </row>
    <row r="291" spans="1:8" s="31" customFormat="1" ht="36">
      <c r="A291" s="71">
        <f>A290+1</f>
        <v>12</v>
      </c>
      <c r="B291" s="98" t="s">
        <v>244</v>
      </c>
      <c r="C291" s="97" t="s">
        <v>9</v>
      </c>
      <c r="D291" s="29">
        <v>1</v>
      </c>
      <c r="E291" s="74">
        <v>15.887628400000002</v>
      </c>
      <c r="F291" s="20">
        <f t="shared" si="18"/>
        <v>20.637083076775237</v>
      </c>
      <c r="G291" s="20">
        <f t="shared" si="17"/>
        <v>20.637083076775237</v>
      </c>
    </row>
    <row r="292" spans="1:8" s="5" customFormat="1" ht="51">
      <c r="A292" s="106">
        <f>A291+1</f>
        <v>13</v>
      </c>
      <c r="B292" s="113" t="s">
        <v>246</v>
      </c>
      <c r="C292" s="108" t="s">
        <v>17</v>
      </c>
      <c r="D292" s="11">
        <v>7</v>
      </c>
      <c r="E292" s="109">
        <v>7.2061968120000008</v>
      </c>
      <c r="F292" s="20">
        <f t="shared" si="18"/>
        <v>9.3604204814380498</v>
      </c>
      <c r="G292" s="20">
        <f t="shared" si="17"/>
        <v>65.522943370066344</v>
      </c>
    </row>
    <row r="293" spans="1:8" s="5" customFormat="1" ht="51">
      <c r="A293" s="106">
        <f>A292+1</f>
        <v>14</v>
      </c>
      <c r="B293" s="113" t="s">
        <v>245</v>
      </c>
      <c r="C293" s="108" t="s">
        <v>17</v>
      </c>
      <c r="D293" s="11">
        <v>11</v>
      </c>
      <c r="E293" s="109">
        <v>6.0114084900000009</v>
      </c>
      <c r="F293" s="20">
        <f t="shared" si="18"/>
        <v>7.808461608817713</v>
      </c>
      <c r="G293" s="20">
        <f t="shared" si="17"/>
        <v>85.893077696994837</v>
      </c>
    </row>
    <row r="294" spans="1:8" s="5" customFormat="1" ht="51">
      <c r="A294" s="106">
        <f>A293+1</f>
        <v>15</v>
      </c>
      <c r="B294" s="113" t="s">
        <v>209</v>
      </c>
      <c r="C294" s="108" t="s">
        <v>17</v>
      </c>
      <c r="D294" s="11">
        <v>74</v>
      </c>
      <c r="E294" s="109">
        <v>6.5775176700000006</v>
      </c>
      <c r="F294" s="20">
        <f t="shared" si="18"/>
        <v>8.5438037180393174</v>
      </c>
      <c r="G294" s="20">
        <f t="shared" si="17"/>
        <v>632.24147513490948</v>
      </c>
    </row>
    <row r="295" spans="1:8" s="31" customFormat="1" ht="24">
      <c r="A295" s="71">
        <f>A294+1</f>
        <v>16</v>
      </c>
      <c r="B295" s="98" t="s">
        <v>210</v>
      </c>
      <c r="C295" s="97" t="s">
        <v>17</v>
      </c>
      <c r="D295" s="29">
        <v>35</v>
      </c>
      <c r="E295" s="74">
        <v>6.8167876800000009</v>
      </c>
      <c r="F295" s="20">
        <f t="shared" si="18"/>
        <v>8.8546012108955132</v>
      </c>
      <c r="G295" s="20">
        <f t="shared" si="17"/>
        <v>309.91104238134295</v>
      </c>
    </row>
    <row r="296" spans="1:8" s="6" customFormat="1" ht="89.25">
      <c r="A296" s="106">
        <f>A295+1</f>
        <v>17</v>
      </c>
      <c r="B296" s="113" t="s">
        <v>247</v>
      </c>
      <c r="C296" s="108" t="s">
        <v>19</v>
      </c>
      <c r="D296" s="11">
        <f>7/100</f>
        <v>7.0000000000000007E-2</v>
      </c>
      <c r="E296" s="109">
        <v>145.22013550000003</v>
      </c>
      <c r="F296" s="20">
        <f t="shared" si="18"/>
        <v>188.63230718148321</v>
      </c>
      <c r="G296" s="20">
        <f t="shared" si="17"/>
        <v>13.204261502703826</v>
      </c>
      <c r="H296" s="5"/>
    </row>
    <row r="297" spans="1:8" s="6" customFormat="1" ht="63.75">
      <c r="A297" s="106">
        <f>A296+2</f>
        <v>19</v>
      </c>
      <c r="B297" s="113" t="s">
        <v>248</v>
      </c>
      <c r="C297" s="108" t="s">
        <v>19</v>
      </c>
      <c r="D297" s="11">
        <f>7/100</f>
        <v>7.0000000000000007E-2</v>
      </c>
      <c r="E297" s="109">
        <v>91.107432100000011</v>
      </c>
      <c r="F297" s="20">
        <f t="shared" si="18"/>
        <v>118.3431282392883</v>
      </c>
      <c r="G297" s="20">
        <f t="shared" si="17"/>
        <v>8.2840189767501826</v>
      </c>
      <c r="H297" s="5"/>
    </row>
    <row r="298" spans="1:8" s="4" customFormat="1" ht="25.5">
      <c r="A298" s="75">
        <f>A297+1</f>
        <v>20</v>
      </c>
      <c r="B298" s="79" t="s">
        <v>249</v>
      </c>
      <c r="C298" s="80" t="s">
        <v>9</v>
      </c>
      <c r="D298" s="2">
        <v>1</v>
      </c>
      <c r="E298" s="78">
        <v>7.9627909000000008</v>
      </c>
      <c r="F298" s="20">
        <f t="shared" si="18"/>
        <v>10.343191141497861</v>
      </c>
      <c r="G298" s="20">
        <f t="shared" si="17"/>
        <v>10.343191141497861</v>
      </c>
    </row>
    <row r="299" spans="1:8" s="4" customFormat="1" ht="25.5">
      <c r="A299" s="75">
        <f>A298+1</f>
        <v>21</v>
      </c>
      <c r="B299" s="79" t="s">
        <v>250</v>
      </c>
      <c r="C299" s="80" t="s">
        <v>9</v>
      </c>
      <c r="D299" s="2">
        <v>1</v>
      </c>
      <c r="E299" s="78">
        <v>10.254730900000002</v>
      </c>
      <c r="F299" s="20">
        <f t="shared" si="18"/>
        <v>13.320284701099512</v>
      </c>
      <c r="G299" s="20">
        <f t="shared" si="17"/>
        <v>13.320284701099512</v>
      </c>
    </row>
    <row r="300" spans="1:8" s="5" customFormat="1" ht="38.25">
      <c r="A300" s="106">
        <f>A299+1</f>
        <v>22</v>
      </c>
      <c r="B300" s="113" t="s">
        <v>251</v>
      </c>
      <c r="C300" s="108" t="s">
        <v>9</v>
      </c>
      <c r="D300" s="11">
        <v>1</v>
      </c>
      <c r="E300" s="109">
        <v>14.838610900000003</v>
      </c>
      <c r="F300" s="20">
        <f t="shared" si="18"/>
        <v>19.274471820302807</v>
      </c>
      <c r="G300" s="20">
        <f t="shared" si="17"/>
        <v>19.274471820302807</v>
      </c>
    </row>
    <row r="301" spans="1:8" s="5" customFormat="1" ht="38.25">
      <c r="A301" s="106">
        <f>A300+1</f>
        <v>23</v>
      </c>
      <c r="B301" s="113" t="s">
        <v>252</v>
      </c>
      <c r="C301" s="108" t="s">
        <v>9</v>
      </c>
      <c r="D301" s="11">
        <v>1</v>
      </c>
      <c r="E301" s="109">
        <v>15.984580900000001</v>
      </c>
      <c r="F301" s="20">
        <f t="shared" si="18"/>
        <v>20.763018600103624</v>
      </c>
      <c r="G301" s="20">
        <f t="shared" si="17"/>
        <v>20.763018600103624</v>
      </c>
    </row>
    <row r="302" spans="1:8" s="4" customFormat="1" ht="25.5">
      <c r="A302" s="75">
        <f>A301+1</f>
        <v>24</v>
      </c>
      <c r="B302" s="79" t="s">
        <v>253</v>
      </c>
      <c r="C302" s="80" t="s">
        <v>9</v>
      </c>
      <c r="D302" s="2">
        <v>7</v>
      </c>
      <c r="E302" s="78">
        <v>5.6708509000000005</v>
      </c>
      <c r="F302" s="20">
        <f t="shared" si="18"/>
        <v>7.366097581896212</v>
      </c>
      <c r="G302" s="20">
        <f t="shared" si="17"/>
        <v>51.562683073273483</v>
      </c>
    </row>
    <row r="303" spans="1:8" s="4" customFormat="1" ht="25.5">
      <c r="A303" s="75">
        <f>A302+1</f>
        <v>25</v>
      </c>
      <c r="B303" s="79" t="s">
        <v>213</v>
      </c>
      <c r="C303" s="80" t="s">
        <v>9</v>
      </c>
      <c r="D303" s="2">
        <v>7</v>
      </c>
      <c r="E303" s="78">
        <v>5.0978659000000004</v>
      </c>
      <c r="F303" s="20">
        <f t="shared" si="18"/>
        <v>6.6218241919958007</v>
      </c>
      <c r="G303" s="20">
        <f t="shared" si="17"/>
        <v>46.352769343970607</v>
      </c>
    </row>
    <row r="304" spans="1:8" s="4" customFormat="1" ht="25.5">
      <c r="A304" s="75">
        <f>A303+1</f>
        <v>26</v>
      </c>
      <c r="B304" s="79" t="s">
        <v>212</v>
      </c>
      <c r="C304" s="80" t="s">
        <v>9</v>
      </c>
      <c r="D304" s="2">
        <v>3</v>
      </c>
      <c r="E304" s="78">
        <v>5.3270599000000001</v>
      </c>
      <c r="F304" s="20">
        <f t="shared" si="18"/>
        <v>6.9195335479559654</v>
      </c>
      <c r="G304" s="20">
        <f t="shared" si="17"/>
        <v>20.758600643867897</v>
      </c>
    </row>
    <row r="305" spans="1:7" s="4" customFormat="1" ht="25.5">
      <c r="A305" s="75">
        <f>A304+1</f>
        <v>27</v>
      </c>
      <c r="B305" s="79" t="s">
        <v>211</v>
      </c>
      <c r="C305" s="80" t="s">
        <v>9</v>
      </c>
      <c r="D305" s="2">
        <v>1</v>
      </c>
      <c r="E305" s="78">
        <v>7.5044029000000005</v>
      </c>
      <c r="F305" s="20">
        <f t="shared" si="18"/>
        <v>9.7477724295775321</v>
      </c>
      <c r="G305" s="20">
        <f t="shared" si="17"/>
        <v>9.7477724295775321</v>
      </c>
    </row>
    <row r="306" spans="1:7" s="5" customFormat="1" ht="25.5">
      <c r="A306" s="106">
        <f>A305+1</f>
        <v>28</v>
      </c>
      <c r="B306" s="113" t="s">
        <v>258</v>
      </c>
      <c r="C306" s="108" t="s">
        <v>9</v>
      </c>
      <c r="D306" s="11">
        <v>1</v>
      </c>
      <c r="E306" s="109">
        <v>10.025536900000001</v>
      </c>
      <c r="F306" s="20">
        <f t="shared" si="18"/>
        <v>13.022575345139343</v>
      </c>
      <c r="G306" s="20">
        <f t="shared" si="17"/>
        <v>13.022575345139343</v>
      </c>
    </row>
    <row r="307" spans="1:7" s="5" customFormat="1" ht="25.5">
      <c r="A307" s="106">
        <f>A306+1</f>
        <v>29</v>
      </c>
      <c r="B307" s="113" t="s">
        <v>259</v>
      </c>
      <c r="C307" s="108" t="s">
        <v>9</v>
      </c>
      <c r="D307" s="11">
        <v>4</v>
      </c>
      <c r="E307" s="109">
        <v>10.025536900000001</v>
      </c>
      <c r="F307" s="20">
        <f t="shared" si="18"/>
        <v>13.022575345139343</v>
      </c>
      <c r="G307" s="20">
        <f t="shared" si="17"/>
        <v>52.090301380557371</v>
      </c>
    </row>
    <row r="308" spans="1:7" s="5" customFormat="1" ht="25.5">
      <c r="A308" s="106">
        <f>A307+1</f>
        <v>30</v>
      </c>
      <c r="B308" s="113" t="s">
        <v>257</v>
      </c>
      <c r="C308" s="108" t="s">
        <v>9</v>
      </c>
      <c r="D308" s="11">
        <v>2</v>
      </c>
      <c r="E308" s="109">
        <v>10.025536900000001</v>
      </c>
      <c r="F308" s="20">
        <f t="shared" si="18"/>
        <v>13.022575345139343</v>
      </c>
      <c r="G308" s="20">
        <f t="shared" si="17"/>
        <v>26.045150690278685</v>
      </c>
    </row>
    <row r="309" spans="1:7" s="5" customFormat="1" ht="25.5">
      <c r="A309" s="106">
        <f>A308+1</f>
        <v>31</v>
      </c>
      <c r="B309" s="113" t="s">
        <v>256</v>
      </c>
      <c r="C309" s="108" t="s">
        <v>9</v>
      </c>
      <c r="D309" s="11">
        <v>4</v>
      </c>
      <c r="E309" s="109">
        <v>10.025536900000001</v>
      </c>
      <c r="F309" s="20">
        <f t="shared" si="18"/>
        <v>13.022575345139343</v>
      </c>
      <c r="G309" s="20">
        <f t="shared" si="17"/>
        <v>52.090301380557371</v>
      </c>
    </row>
    <row r="310" spans="1:7" s="5" customFormat="1" ht="25.5">
      <c r="A310" s="106">
        <f>A309+1</f>
        <v>32</v>
      </c>
      <c r="B310" s="113" t="s">
        <v>254</v>
      </c>
      <c r="C310" s="108" t="s">
        <v>9</v>
      </c>
      <c r="D310" s="11">
        <v>2</v>
      </c>
      <c r="E310" s="109">
        <v>10.025536900000001</v>
      </c>
      <c r="F310" s="20">
        <f t="shared" si="18"/>
        <v>13.022575345139343</v>
      </c>
      <c r="G310" s="20">
        <f t="shared" si="17"/>
        <v>26.045150690278685</v>
      </c>
    </row>
    <row r="311" spans="1:7" s="5" customFormat="1" ht="25.5">
      <c r="A311" s="106">
        <f>A310+1</f>
        <v>33</v>
      </c>
      <c r="B311" s="113" t="s">
        <v>255</v>
      </c>
      <c r="C311" s="108" t="s">
        <v>9</v>
      </c>
      <c r="D311" s="11">
        <v>2</v>
      </c>
      <c r="E311" s="109">
        <v>10.254730900000002</v>
      </c>
      <c r="F311" s="20">
        <f t="shared" si="18"/>
        <v>13.320284701099512</v>
      </c>
      <c r="G311" s="20">
        <f t="shared" si="17"/>
        <v>26.640569402199024</v>
      </c>
    </row>
    <row r="312" spans="1:7" s="5" customFormat="1" ht="38.25">
      <c r="A312" s="106">
        <f>A311+1</f>
        <v>34</v>
      </c>
      <c r="B312" s="113" t="s">
        <v>262</v>
      </c>
      <c r="C312" s="108" t="s">
        <v>9</v>
      </c>
      <c r="D312" s="11">
        <v>2</v>
      </c>
      <c r="E312" s="109">
        <v>19.422490900000003</v>
      </c>
      <c r="F312" s="20">
        <f t="shared" si="18"/>
        <v>25.228658939506097</v>
      </c>
      <c r="G312" s="20">
        <f t="shared" si="17"/>
        <v>50.457317879012194</v>
      </c>
    </row>
    <row r="313" spans="1:7" s="5" customFormat="1" ht="38.25">
      <c r="A313" s="106">
        <f>A312+1</f>
        <v>35</v>
      </c>
      <c r="B313" s="113" t="s">
        <v>261</v>
      </c>
      <c r="C313" s="108" t="s">
        <v>9</v>
      </c>
      <c r="D313" s="11">
        <v>3</v>
      </c>
      <c r="E313" s="109">
        <v>3.3789109000000002</v>
      </c>
      <c r="F313" s="20">
        <f t="shared" si="18"/>
        <v>4.3890040222945652</v>
      </c>
      <c r="G313" s="20">
        <f t="shared" si="17"/>
        <v>13.167012066883697</v>
      </c>
    </row>
    <row r="314" spans="1:7" s="5" customFormat="1" ht="38.25">
      <c r="A314" s="106">
        <f>A313+1</f>
        <v>36</v>
      </c>
      <c r="B314" s="113" t="s">
        <v>260</v>
      </c>
      <c r="C314" s="108" t="s">
        <v>9</v>
      </c>
      <c r="D314" s="11">
        <v>3</v>
      </c>
      <c r="E314" s="109">
        <v>14.838610900000003</v>
      </c>
      <c r="F314" s="20">
        <f t="shared" si="18"/>
        <v>19.274471820302807</v>
      </c>
      <c r="G314" s="20">
        <f t="shared" si="17"/>
        <v>57.823415460908421</v>
      </c>
    </row>
    <row r="315" spans="1:7" s="31" customFormat="1" ht="24">
      <c r="A315" s="71">
        <f>A314+1</f>
        <v>37</v>
      </c>
      <c r="B315" s="98" t="s">
        <v>214</v>
      </c>
      <c r="C315" s="97" t="s">
        <v>8</v>
      </c>
      <c r="D315" s="29">
        <v>12</v>
      </c>
      <c r="E315" s="74">
        <v>7.9718040000000006</v>
      </c>
      <c r="F315" s="20">
        <f t="shared" si="18"/>
        <v>10.354898621607308</v>
      </c>
      <c r="G315" s="20">
        <f t="shared" si="17"/>
        <v>124.2587834592877</v>
      </c>
    </row>
    <row r="316" spans="1:7" s="4" customFormat="1" ht="51">
      <c r="A316" s="75">
        <f>A315+1</f>
        <v>38</v>
      </c>
      <c r="B316" s="79" t="s">
        <v>206</v>
      </c>
      <c r="C316" s="80" t="s">
        <v>207</v>
      </c>
      <c r="D316" s="2">
        <f>45/100</f>
        <v>0.45</v>
      </c>
      <c r="E316" s="78">
        <v>62.346679200000011</v>
      </c>
      <c r="F316" s="20">
        <f t="shared" si="18"/>
        <v>80.98462311791323</v>
      </c>
      <c r="G316" s="20">
        <f t="shared" si="17"/>
        <v>36.443080403060954</v>
      </c>
    </row>
    <row r="317" spans="1:7" ht="25.5">
      <c r="A317" s="60">
        <f>A316+1</f>
        <v>39</v>
      </c>
      <c r="B317" s="61" t="s">
        <v>215</v>
      </c>
      <c r="C317" s="62" t="s">
        <v>216</v>
      </c>
      <c r="D317" s="20">
        <v>12</v>
      </c>
      <c r="E317" s="67">
        <v>0.87815455300000012</v>
      </c>
      <c r="F317" s="20">
        <f t="shared" si="18"/>
        <v>1.1406704643538503</v>
      </c>
      <c r="G317" s="20">
        <f t="shared" si="17"/>
        <v>13.688045572246203</v>
      </c>
    </row>
    <row r="318" spans="1:7" s="31" customFormat="1" ht="12">
      <c r="A318" s="138"/>
      <c r="B318" s="139" t="s">
        <v>7</v>
      </c>
      <c r="C318" s="140"/>
      <c r="D318" s="141"/>
      <c r="E318" s="141"/>
      <c r="F318" s="141"/>
      <c r="G318" s="142">
        <f>SUM(G280:G317)</f>
        <v>4825.0440848752887</v>
      </c>
    </row>
    <row r="319" spans="1:7" s="5" customFormat="1" ht="12.75">
      <c r="B319" s="101" t="s">
        <v>12</v>
      </c>
      <c r="C319" s="102"/>
      <c r="D319" s="102"/>
      <c r="E319" s="102"/>
      <c r="F319" s="102"/>
      <c r="G319" s="102"/>
    </row>
    <row r="320" spans="1:7" s="4" customFormat="1" ht="38.25">
      <c r="A320" s="75">
        <v>1</v>
      </c>
      <c r="B320" s="79" t="s">
        <v>174</v>
      </c>
      <c r="C320" s="80" t="s">
        <v>9</v>
      </c>
      <c r="D320" s="2">
        <v>1</v>
      </c>
      <c r="E320" s="78">
        <v>105.67036970000001</v>
      </c>
      <c r="F320" s="20">
        <f>+E320*1.01*1.0015*1.006*1.015</f>
        <v>109.14141429600515</v>
      </c>
      <c r="G320" s="20">
        <f t="shared" ref="G320:G338" si="19">+F320*D320</f>
        <v>109.14141429600515</v>
      </c>
    </row>
    <row r="321" spans="1:7" s="4" customFormat="1" ht="25.5">
      <c r="A321" s="75">
        <f>A320+1</f>
        <v>2</v>
      </c>
      <c r="B321" s="79" t="s">
        <v>175</v>
      </c>
      <c r="C321" s="80" t="s">
        <v>9</v>
      </c>
      <c r="D321" s="2">
        <v>1</v>
      </c>
      <c r="E321" s="78">
        <v>41.110182000000002</v>
      </c>
      <c r="F321" s="20">
        <f>+E321*1.01*1.0015*1.006*1.015</f>
        <v>42.460563147307447</v>
      </c>
      <c r="G321" s="20">
        <f t="shared" si="19"/>
        <v>42.460563147307447</v>
      </c>
    </row>
    <row r="322" spans="1:7" s="4" customFormat="1" ht="38.25">
      <c r="A322" s="75">
        <f>A321+1</f>
        <v>3</v>
      </c>
      <c r="B322" s="79" t="s">
        <v>176</v>
      </c>
      <c r="C322" s="80" t="s">
        <v>9</v>
      </c>
      <c r="D322" s="2">
        <v>1</v>
      </c>
      <c r="E322" s="78">
        <v>28.888235999999999</v>
      </c>
      <c r="F322" s="20">
        <f>+E322*1.01*1.0015*1.006*1.015</f>
        <v>29.837152481891714</v>
      </c>
      <c r="G322" s="20">
        <f t="shared" si="19"/>
        <v>29.837152481891714</v>
      </c>
    </row>
    <row r="323" spans="1:7" s="4" customFormat="1" ht="38.25">
      <c r="A323" s="75">
        <f>A322+1</f>
        <v>4</v>
      </c>
      <c r="B323" s="79" t="s">
        <v>177</v>
      </c>
      <c r="C323" s="80" t="s">
        <v>9</v>
      </c>
      <c r="D323" s="2">
        <v>1</v>
      </c>
      <c r="E323" s="78">
        <v>116.37255558200002</v>
      </c>
      <c r="F323" s="20">
        <f>+E323*1.01*1.0015*1.006*1.015</f>
        <v>120.19514398897716</v>
      </c>
      <c r="G323" s="20">
        <f t="shared" si="19"/>
        <v>120.19514398897716</v>
      </c>
    </row>
    <row r="324" spans="1:7" s="4" customFormat="1" ht="25.5">
      <c r="A324" s="75">
        <f>A323+1</f>
        <v>5</v>
      </c>
      <c r="B324" s="79" t="s">
        <v>178</v>
      </c>
      <c r="C324" s="80" t="s">
        <v>9</v>
      </c>
      <c r="D324" s="2">
        <v>1</v>
      </c>
      <c r="E324" s="78">
        <v>10.1108826</v>
      </c>
      <c r="F324" s="20">
        <f>+E324*1.01*1.0015*1.006*1.015</f>
        <v>10.443003368662103</v>
      </c>
      <c r="G324" s="20">
        <f t="shared" si="19"/>
        <v>10.443003368662103</v>
      </c>
    </row>
    <row r="325" spans="1:7" s="7" customFormat="1" ht="38.25">
      <c r="A325" s="120">
        <f>A324+1</f>
        <v>6</v>
      </c>
      <c r="B325" s="131" t="s">
        <v>432</v>
      </c>
      <c r="C325" s="122" t="s">
        <v>9</v>
      </c>
      <c r="D325" s="10">
        <v>22</v>
      </c>
      <c r="E325" s="132">
        <v>5.5144348000000001</v>
      </c>
      <c r="F325" s="20">
        <f>+E325*1.01*1.0015*1.006*1.015</f>
        <v>5.6955721345896668</v>
      </c>
      <c r="G325" s="20">
        <f t="shared" si="19"/>
        <v>125.30258696097268</v>
      </c>
    </row>
    <row r="326" spans="1:7" s="4" customFormat="1" ht="25.5">
      <c r="A326" s="75">
        <f>A325+1</f>
        <v>7</v>
      </c>
      <c r="B326" s="79" t="s">
        <v>179</v>
      </c>
      <c r="C326" s="80" t="s">
        <v>9</v>
      </c>
      <c r="D326" s="2">
        <v>2</v>
      </c>
      <c r="E326" s="78">
        <v>8.0372836250000006</v>
      </c>
      <c r="F326" s="20">
        <f>+E326*1.01*1.0015*1.006*1.015</f>
        <v>8.30129112277179</v>
      </c>
      <c r="G326" s="20">
        <f t="shared" si="19"/>
        <v>16.60258224554358</v>
      </c>
    </row>
    <row r="327" spans="1:7" s="4" customFormat="1" ht="25.5">
      <c r="A327" s="75">
        <f>A326+1</f>
        <v>8</v>
      </c>
      <c r="B327" s="79" t="s">
        <v>180</v>
      </c>
      <c r="C327" s="80" t="s">
        <v>9</v>
      </c>
      <c r="D327" s="2">
        <v>2</v>
      </c>
      <c r="E327" s="78">
        <v>8.0372836250000006</v>
      </c>
      <c r="F327" s="20">
        <f>+E327*1.01*1.0015*1.006*1.015</f>
        <v>8.30129112277179</v>
      </c>
      <c r="G327" s="20">
        <f t="shared" si="19"/>
        <v>16.60258224554358</v>
      </c>
    </row>
    <row r="328" spans="1:7" s="4" customFormat="1" ht="25.5">
      <c r="A328" s="75">
        <f>A327+1</f>
        <v>9</v>
      </c>
      <c r="B328" s="79" t="s">
        <v>190</v>
      </c>
      <c r="C328" s="80" t="s">
        <v>9</v>
      </c>
      <c r="D328" s="2">
        <v>2</v>
      </c>
      <c r="E328" s="78">
        <v>7.9556457750000007</v>
      </c>
      <c r="F328" s="20">
        <f>+E328*1.01*1.0015*1.006*1.015</f>
        <v>8.2169716448104566</v>
      </c>
      <c r="G328" s="20">
        <f t="shared" si="19"/>
        <v>16.433943289620913</v>
      </c>
    </row>
    <row r="329" spans="1:7" s="4" customFormat="1" ht="25.5">
      <c r="A329" s="75">
        <f>A328+1</f>
        <v>10</v>
      </c>
      <c r="B329" s="79" t="s">
        <v>191</v>
      </c>
      <c r="C329" s="80" t="s">
        <v>9</v>
      </c>
      <c r="D329" s="2">
        <v>1</v>
      </c>
      <c r="E329" s="78">
        <v>7.9556457750000007</v>
      </c>
      <c r="F329" s="20">
        <f>+E329*1.01*1.0015*1.006*1.015</f>
        <v>8.2169716448104566</v>
      </c>
      <c r="G329" s="20">
        <f t="shared" si="19"/>
        <v>8.2169716448104566</v>
      </c>
    </row>
    <row r="330" spans="1:7" s="7" customFormat="1" ht="25.5">
      <c r="A330" s="75">
        <f>A329+1</f>
        <v>11</v>
      </c>
      <c r="B330" s="131" t="s">
        <v>181</v>
      </c>
      <c r="C330" s="122" t="s">
        <v>8</v>
      </c>
      <c r="D330" s="10">
        <v>1</v>
      </c>
      <c r="E330" s="132">
        <v>0.34379100000000001</v>
      </c>
      <c r="F330" s="20">
        <f t="shared" si="18"/>
        <v>0.44656403394024707</v>
      </c>
      <c r="G330" s="20">
        <f t="shared" si="19"/>
        <v>0.44656403394024707</v>
      </c>
    </row>
    <row r="331" spans="1:7" s="7" customFormat="1" ht="25.5">
      <c r="A331" s="75">
        <f>A330+1</f>
        <v>12</v>
      </c>
      <c r="B331" s="131" t="s">
        <v>182</v>
      </c>
      <c r="C331" s="122" t="s">
        <v>9</v>
      </c>
      <c r="D331" s="10">
        <v>1</v>
      </c>
      <c r="E331" s="132">
        <v>0.45838800000000007</v>
      </c>
      <c r="F331" s="20">
        <f t="shared" si="18"/>
        <v>0.59541871192032969</v>
      </c>
      <c r="G331" s="20">
        <f t="shared" si="19"/>
        <v>0.59541871192032969</v>
      </c>
    </row>
    <row r="332" spans="1:7" s="7" customFormat="1" ht="25.5">
      <c r="A332" s="75">
        <f>A331+1</f>
        <v>13</v>
      </c>
      <c r="B332" s="131" t="s">
        <v>183</v>
      </c>
      <c r="C332" s="122" t="s">
        <v>9</v>
      </c>
      <c r="D332" s="10">
        <v>1</v>
      </c>
      <c r="E332" s="132">
        <v>0.34379100000000001</v>
      </c>
      <c r="F332" s="20">
        <f t="shared" si="18"/>
        <v>0.44656403394024707</v>
      </c>
      <c r="G332" s="20">
        <f t="shared" si="19"/>
        <v>0.44656403394024707</v>
      </c>
    </row>
    <row r="333" spans="1:7" s="7" customFormat="1" ht="25.5">
      <c r="A333" s="75">
        <f>A332+1</f>
        <v>14</v>
      </c>
      <c r="B333" s="131" t="s">
        <v>183</v>
      </c>
      <c r="C333" s="122" t="s">
        <v>9</v>
      </c>
      <c r="D333" s="10">
        <v>2</v>
      </c>
      <c r="E333" s="132">
        <v>0.34379100000000001</v>
      </c>
      <c r="F333" s="20">
        <f t="shared" si="18"/>
        <v>0.44656403394024707</v>
      </c>
      <c r="G333" s="20">
        <f t="shared" si="19"/>
        <v>0.89312806788049415</v>
      </c>
    </row>
    <row r="334" spans="1:7" s="4" customFormat="1" ht="25.5">
      <c r="A334" s="75">
        <f>A333+1</f>
        <v>15</v>
      </c>
      <c r="B334" s="79" t="s">
        <v>184</v>
      </c>
      <c r="C334" s="80" t="s">
        <v>6</v>
      </c>
      <c r="D334" s="2">
        <f>14/100</f>
        <v>0.14000000000000001</v>
      </c>
      <c r="E334" s="78">
        <v>102.0529818</v>
      </c>
      <c r="F334" s="20">
        <f t="shared" si="18"/>
        <v>132.56074541869512</v>
      </c>
      <c r="G334" s="20">
        <f t="shared" si="19"/>
        <v>18.55850435861732</v>
      </c>
    </row>
    <row r="335" spans="1:7" s="4" customFormat="1" ht="25.5">
      <c r="A335" s="75">
        <f>A334+1</f>
        <v>16</v>
      </c>
      <c r="B335" s="79" t="s">
        <v>185</v>
      </c>
      <c r="C335" s="80" t="s">
        <v>6</v>
      </c>
      <c r="D335" s="2">
        <f>120/100</f>
        <v>1.2</v>
      </c>
      <c r="E335" s="78">
        <v>105.55965</v>
      </c>
      <c r="F335" s="20">
        <f t="shared" si="18"/>
        <v>137.11569856488566</v>
      </c>
      <c r="G335" s="20">
        <f t="shared" si="19"/>
        <v>164.53883827786279</v>
      </c>
    </row>
    <row r="336" spans="1:7" s="4" customFormat="1" ht="12.75">
      <c r="A336" s="75">
        <f>A335+1</f>
        <v>17</v>
      </c>
      <c r="B336" s="79" t="s">
        <v>186</v>
      </c>
      <c r="C336" s="80" t="s">
        <v>6</v>
      </c>
      <c r="D336" s="2">
        <f>10/100</f>
        <v>0.1</v>
      </c>
      <c r="E336" s="78">
        <v>64.180965240000006</v>
      </c>
      <c r="F336" s="20">
        <f t="shared" si="18"/>
        <v>83.367251439837517</v>
      </c>
      <c r="G336" s="20">
        <f t="shared" si="19"/>
        <v>8.3367251439837524</v>
      </c>
    </row>
    <row r="337" spans="1:8" s="5" customFormat="1" ht="51">
      <c r="A337" s="106">
        <f>A336+1</f>
        <v>18</v>
      </c>
      <c r="B337" s="113" t="s">
        <v>187</v>
      </c>
      <c r="C337" s="108" t="s">
        <v>6</v>
      </c>
      <c r="D337" s="11">
        <f>50/100</f>
        <v>0.5</v>
      </c>
      <c r="E337" s="109">
        <v>21.278038600000002</v>
      </c>
      <c r="F337" s="20">
        <f t="shared" si="18"/>
        <v>27.638904891495962</v>
      </c>
      <c r="G337" s="20">
        <f t="shared" si="19"/>
        <v>13.819452445747981</v>
      </c>
    </row>
    <row r="338" spans="1:8" s="4" customFormat="1" ht="25.5">
      <c r="A338" s="75">
        <f>A337+1</f>
        <v>19</v>
      </c>
      <c r="B338" s="79" t="s">
        <v>188</v>
      </c>
      <c r="C338" s="143" t="s">
        <v>189</v>
      </c>
      <c r="D338" s="2">
        <v>1</v>
      </c>
      <c r="E338" s="78">
        <v>28.649250000000002</v>
      </c>
      <c r="F338" s="20">
        <f t="shared" si="18"/>
        <v>37.213669495020596</v>
      </c>
      <c r="G338" s="20">
        <f t="shared" si="19"/>
        <v>37.213669495020596</v>
      </c>
    </row>
    <row r="339" spans="1:8" s="4" customFormat="1" ht="12">
      <c r="A339" s="144"/>
      <c r="B339" s="145" t="s">
        <v>7</v>
      </c>
      <c r="C339" s="146"/>
      <c r="D339" s="147"/>
      <c r="E339" s="147"/>
      <c r="F339" s="147"/>
      <c r="G339" s="148">
        <f>SUM(G320:G338)</f>
        <v>740.08480823824846</v>
      </c>
    </row>
    <row r="340" spans="1:8" s="34" customFormat="1">
      <c r="A340" s="149"/>
      <c r="B340" s="46" t="s">
        <v>331</v>
      </c>
      <c r="C340" s="150"/>
      <c r="D340" s="33"/>
      <c r="E340" s="33"/>
      <c r="F340" s="33"/>
      <c r="G340" s="151"/>
      <c r="H340" s="32"/>
    </row>
    <row r="341" spans="1:8" s="3" customFormat="1" ht="51">
      <c r="A341" s="75">
        <v>1</v>
      </c>
      <c r="B341" s="79" t="s">
        <v>332</v>
      </c>
      <c r="C341" s="80" t="s">
        <v>19</v>
      </c>
      <c r="D341" s="114">
        <f>375.9/100</f>
        <v>3.7589999999999999</v>
      </c>
      <c r="E341" s="78">
        <v>1.3581765000000001</v>
      </c>
      <c r="F341" s="20">
        <f t="shared" ref="F341:F404" si="20">+E341*1.01*1.0015*1.006*1.015*1.133*1.11</f>
        <v>1.7641903849805436</v>
      </c>
      <c r="G341" s="20">
        <f t="shared" ref="G341:G404" si="21">+F341*D341</f>
        <v>6.6315916571418629</v>
      </c>
    </row>
    <row r="342" spans="1:8" s="4" customFormat="1" ht="38.25">
      <c r="A342" s="75">
        <f>A341+1</f>
        <v>2</v>
      </c>
      <c r="B342" s="79" t="s">
        <v>333</v>
      </c>
      <c r="C342" s="80" t="s">
        <v>16</v>
      </c>
      <c r="D342" s="2">
        <f>375.9*0.12</f>
        <v>45.107999999999997</v>
      </c>
      <c r="E342" s="78">
        <v>7.9734300000000005</v>
      </c>
      <c r="F342" s="20">
        <f t="shared" si="20"/>
        <v>10.357010698768102</v>
      </c>
      <c r="G342" s="20">
        <f t="shared" si="21"/>
        <v>467.1840386000315</v>
      </c>
      <c r="H342" s="3"/>
    </row>
    <row r="343" spans="1:8" ht="12.75">
      <c r="A343" s="60">
        <f>A342+1</f>
        <v>3</v>
      </c>
      <c r="B343" s="61" t="s">
        <v>334</v>
      </c>
      <c r="C343" s="62" t="s">
        <v>19</v>
      </c>
      <c r="D343" s="68">
        <f>375.9/100</f>
        <v>3.7589999999999999</v>
      </c>
      <c r="E343" s="67">
        <v>131.72058010000001</v>
      </c>
      <c r="F343" s="20">
        <f t="shared" si="20"/>
        <v>171.09718870594475</v>
      </c>
      <c r="G343" s="20">
        <f t="shared" si="21"/>
        <v>643.15433234564625</v>
      </c>
    </row>
    <row r="344" spans="1:8" ht="25.5">
      <c r="A344" s="60">
        <f>A343+1</f>
        <v>4</v>
      </c>
      <c r="B344" s="61" t="s">
        <v>335</v>
      </c>
      <c r="C344" s="62" t="s">
        <v>15</v>
      </c>
      <c r="D344" s="68">
        <f>375.9/1000*4.12</f>
        <v>1.5487079999999998</v>
      </c>
      <c r="E344" s="67">
        <v>201.39757550000004</v>
      </c>
      <c r="F344" s="20">
        <f t="shared" si="20"/>
        <v>261.603455998166</v>
      </c>
      <c r="G344" s="20">
        <f t="shared" si="21"/>
        <v>405.14736513200762</v>
      </c>
    </row>
    <row r="345" spans="1:8" ht="25.5">
      <c r="A345" s="60">
        <f>A344+1</f>
        <v>5</v>
      </c>
      <c r="B345" s="61" t="s">
        <v>336</v>
      </c>
      <c r="C345" s="62" t="s">
        <v>19</v>
      </c>
      <c r="D345" s="33">
        <f>375.9/100</f>
        <v>3.7589999999999999</v>
      </c>
      <c r="E345" s="67">
        <v>320.8288252000001</v>
      </c>
      <c r="F345" s="20">
        <f t="shared" si="20"/>
        <v>416.73753642655697</v>
      </c>
      <c r="G345" s="20">
        <f t="shared" si="21"/>
        <v>1566.5163994274276</v>
      </c>
    </row>
    <row r="346" spans="1:8" s="4" customFormat="1" ht="38.25">
      <c r="A346" s="75">
        <f>A345+1</f>
        <v>6</v>
      </c>
      <c r="B346" s="79" t="s">
        <v>337</v>
      </c>
      <c r="C346" s="80" t="s">
        <v>6</v>
      </c>
      <c r="D346" s="114">
        <f>142/100</f>
        <v>1.42</v>
      </c>
      <c r="E346" s="78">
        <v>880.89932930000009</v>
      </c>
      <c r="F346" s="20">
        <f t="shared" si="20"/>
        <v>1144.2357652977132</v>
      </c>
      <c r="G346" s="20">
        <f t="shared" si="21"/>
        <v>1624.8147867227526</v>
      </c>
    </row>
    <row r="347" spans="1:8" s="4" customFormat="1" ht="38.25">
      <c r="A347" s="75">
        <f>A346+1</f>
        <v>7</v>
      </c>
      <c r="B347" s="79" t="s">
        <v>333</v>
      </c>
      <c r="C347" s="80" t="s">
        <v>16</v>
      </c>
      <c r="D347" s="2">
        <v>21.285</v>
      </c>
      <c r="E347" s="78">
        <v>7.9857835566000004</v>
      </c>
      <c r="F347" s="20">
        <f t="shared" si="20"/>
        <v>10.373057233054354</v>
      </c>
      <c r="G347" s="20">
        <f t="shared" si="21"/>
        <v>220.79052320556193</v>
      </c>
      <c r="H347" s="3"/>
    </row>
    <row r="348" spans="1:8" ht="25.5">
      <c r="A348" s="60">
        <f>A347+1</f>
        <v>8</v>
      </c>
      <c r="B348" s="61" t="s">
        <v>338</v>
      </c>
      <c r="C348" s="62" t="s">
        <v>19</v>
      </c>
      <c r="D348" s="68">
        <f>212.85/100</f>
        <v>2.1284999999999998</v>
      </c>
      <c r="E348" s="67">
        <v>103.13092054000001</v>
      </c>
      <c r="F348" s="20">
        <f t="shared" si="20"/>
        <v>133.96092364347376</v>
      </c>
      <c r="G348" s="20">
        <f t="shared" si="21"/>
        <v>285.13582597513386</v>
      </c>
    </row>
    <row r="349" spans="1:8" s="5" customFormat="1" ht="24">
      <c r="A349" s="71">
        <f>A348+1</f>
        <v>9</v>
      </c>
      <c r="B349" s="98" t="s">
        <v>375</v>
      </c>
      <c r="C349" s="97" t="s">
        <v>17</v>
      </c>
      <c r="D349" s="29">
        <v>212.85</v>
      </c>
      <c r="E349" s="74">
        <v>8.3907937385000011</v>
      </c>
      <c r="F349" s="20">
        <f t="shared" si="20"/>
        <v>10.899141338269843</v>
      </c>
      <c r="G349" s="20">
        <f t="shared" si="21"/>
        <v>2319.8822338507357</v>
      </c>
      <c r="H349" s="30"/>
    </row>
    <row r="350" spans="1:8" s="5" customFormat="1" ht="48">
      <c r="A350" s="71">
        <f>A349+1</f>
        <v>10</v>
      </c>
      <c r="B350" s="98" t="s">
        <v>376</v>
      </c>
      <c r="C350" s="97" t="s">
        <v>17</v>
      </c>
      <c r="D350" s="29">
        <v>120</v>
      </c>
      <c r="E350" s="74">
        <v>19.338243750000004</v>
      </c>
      <c r="F350" s="20">
        <f t="shared" si="20"/>
        <v>25.119226909138902</v>
      </c>
      <c r="G350" s="20">
        <f t="shared" si="21"/>
        <v>3014.3072290966684</v>
      </c>
      <c r="H350" s="30"/>
    </row>
    <row r="351" spans="1:8" s="34" customFormat="1">
      <c r="A351" s="149"/>
      <c r="B351" s="46" t="s">
        <v>339</v>
      </c>
      <c r="C351" s="150"/>
      <c r="D351" s="33"/>
      <c r="E351" s="33"/>
      <c r="F351" s="20">
        <f t="shared" si="20"/>
        <v>0</v>
      </c>
      <c r="G351" s="20">
        <f t="shared" si="21"/>
        <v>0</v>
      </c>
      <c r="H351" s="32"/>
    </row>
    <row r="352" spans="1:8" ht="25.5">
      <c r="A352" s="60">
        <f>A349+1</f>
        <v>10</v>
      </c>
      <c r="B352" s="61" t="s">
        <v>340</v>
      </c>
      <c r="C352" s="62" t="s">
        <v>16</v>
      </c>
      <c r="D352" s="20">
        <f>49*0.5*0.5*0.1</f>
        <v>1.2250000000000001</v>
      </c>
      <c r="E352" s="67">
        <v>13.394341600000001</v>
      </c>
      <c r="F352" s="20">
        <f t="shared" si="20"/>
        <v>17.398452015525894</v>
      </c>
      <c r="G352" s="20">
        <f t="shared" si="21"/>
        <v>21.313103719019221</v>
      </c>
    </row>
    <row r="353" spans="1:7" ht="38.25">
      <c r="A353" s="75">
        <f>A352+1</f>
        <v>11</v>
      </c>
      <c r="B353" s="61" t="s">
        <v>341</v>
      </c>
      <c r="C353" s="62" t="s">
        <v>16</v>
      </c>
      <c r="D353" s="20">
        <f>49*0.5*0.5*0.5</f>
        <v>6.125</v>
      </c>
      <c r="E353" s="67">
        <v>51.760826725000001</v>
      </c>
      <c r="F353" s="20">
        <f t="shared" si="20"/>
        <v>67.234231211399219</v>
      </c>
      <c r="G353" s="20">
        <f t="shared" si="21"/>
        <v>411.80966616982022</v>
      </c>
    </row>
    <row r="354" spans="1:7" ht="12.75">
      <c r="A354" s="60">
        <f>A353+1</f>
        <v>12</v>
      </c>
      <c r="B354" s="61" t="s">
        <v>41</v>
      </c>
      <c r="C354" s="62" t="s">
        <v>15</v>
      </c>
      <c r="D354" s="68">
        <f>62.84/1000</f>
        <v>6.2840000000000007E-2</v>
      </c>
      <c r="E354" s="67">
        <v>328.51521990000009</v>
      </c>
      <c r="F354" s="20">
        <f t="shared" si="20"/>
        <v>426.7217053655022</v>
      </c>
      <c r="G354" s="20">
        <f t="shared" si="21"/>
        <v>26.815191965168161</v>
      </c>
    </row>
    <row r="355" spans="1:7" ht="24">
      <c r="A355" s="60">
        <f>A354+1</f>
        <v>13</v>
      </c>
      <c r="B355" s="152" t="s">
        <v>342</v>
      </c>
      <c r="C355" s="62" t="s">
        <v>15</v>
      </c>
      <c r="D355" s="68">
        <f>(7.1*122.5)/1000</f>
        <v>0.86975000000000002</v>
      </c>
      <c r="E355" s="67">
        <v>77.448104499999999</v>
      </c>
      <c r="F355" s="20">
        <f t="shared" si="20"/>
        <v>100.60047519145587</v>
      </c>
      <c r="G355" s="20">
        <f t="shared" si="21"/>
        <v>87.49726329776874</v>
      </c>
    </row>
    <row r="356" spans="1:7" ht="25.5">
      <c r="A356" s="60">
        <f>A355+1</f>
        <v>14</v>
      </c>
      <c r="B356" s="61" t="s">
        <v>343</v>
      </c>
      <c r="C356" s="62" t="s">
        <v>8</v>
      </c>
      <c r="D356" s="20">
        <f>2.5*49</f>
        <v>122.5</v>
      </c>
      <c r="E356" s="67">
        <v>2.5440534000000006</v>
      </c>
      <c r="F356" s="20">
        <f t="shared" si="20"/>
        <v>3.3045738511578291</v>
      </c>
      <c r="G356" s="20">
        <f t="shared" si="21"/>
        <v>404.81029676683409</v>
      </c>
    </row>
    <row r="357" spans="1:7" s="32" customFormat="1" ht="25.5">
      <c r="A357" s="153">
        <f>A356+1</f>
        <v>15</v>
      </c>
      <c r="B357" s="154" t="s">
        <v>904</v>
      </c>
      <c r="C357" s="150" t="s">
        <v>15</v>
      </c>
      <c r="D357" s="155">
        <f>+D358*0.003</f>
        <v>1.2450000000000001</v>
      </c>
      <c r="E357" s="151">
        <v>133.83650500000002</v>
      </c>
      <c r="F357" s="20">
        <f t="shared" si="20"/>
        <v>173.84564913352602</v>
      </c>
      <c r="G357" s="20">
        <f t="shared" si="21"/>
        <v>216.43783317123993</v>
      </c>
    </row>
    <row r="358" spans="1:7" s="32" customFormat="1" ht="25.5">
      <c r="A358" s="153">
        <f>A357+1</f>
        <v>16</v>
      </c>
      <c r="B358" s="154" t="s">
        <v>372</v>
      </c>
      <c r="C358" s="150" t="s">
        <v>8</v>
      </c>
      <c r="D358" s="33">
        <v>415</v>
      </c>
      <c r="E358" s="151">
        <v>1.0313730000000001</v>
      </c>
      <c r="F358" s="20">
        <f t="shared" si="20"/>
        <v>1.3396921018207413</v>
      </c>
      <c r="G358" s="20">
        <f t="shared" si="21"/>
        <v>555.97222225560768</v>
      </c>
    </row>
    <row r="359" spans="1:7" s="32" customFormat="1" ht="12.75">
      <c r="A359" s="153">
        <f>A358+1</f>
        <v>17</v>
      </c>
      <c r="B359" s="154" t="s">
        <v>344</v>
      </c>
      <c r="C359" s="150" t="s">
        <v>17</v>
      </c>
      <c r="D359" s="33">
        <v>252</v>
      </c>
      <c r="E359" s="151">
        <v>0.65320290000000003</v>
      </c>
      <c r="F359" s="20">
        <f t="shared" si="20"/>
        <v>0.84847166448646949</v>
      </c>
      <c r="G359" s="20">
        <f t="shared" si="21"/>
        <v>213.81485945059032</v>
      </c>
    </row>
    <row r="360" spans="1:7" s="5" customFormat="1" ht="12.75">
      <c r="A360" s="106">
        <f>A359+1</f>
        <v>18</v>
      </c>
      <c r="B360" s="113" t="s">
        <v>345</v>
      </c>
      <c r="C360" s="108" t="s">
        <v>19</v>
      </c>
      <c r="D360" s="115">
        <f>69/100</f>
        <v>0.69</v>
      </c>
      <c r="E360" s="109">
        <v>77.910504052000007</v>
      </c>
      <c r="F360" s="20">
        <f t="shared" si="20"/>
        <v>101.20110467050938</v>
      </c>
      <c r="G360" s="20">
        <f t="shared" si="21"/>
        <v>69.828762222651463</v>
      </c>
    </row>
    <row r="361" spans="1:7" s="4" customFormat="1" ht="25.5">
      <c r="A361" s="75">
        <v>19</v>
      </c>
      <c r="B361" s="76" t="s">
        <v>346</v>
      </c>
      <c r="C361" s="80" t="s">
        <v>15</v>
      </c>
      <c r="D361" s="114">
        <f>178.26/1000</f>
        <v>0.17826</v>
      </c>
      <c r="E361" s="78">
        <v>89.585733000000005</v>
      </c>
      <c r="F361" s="20">
        <f t="shared" si="20"/>
        <v>116.36653173577525</v>
      </c>
      <c r="G361" s="20">
        <f t="shared" si="21"/>
        <v>20.743497947219296</v>
      </c>
    </row>
    <row r="362" spans="1:7" s="32" customFormat="1" ht="25.5">
      <c r="A362" s="153">
        <f>A361+1</f>
        <v>20</v>
      </c>
      <c r="B362" s="154" t="s">
        <v>347</v>
      </c>
      <c r="C362" s="150" t="s">
        <v>8</v>
      </c>
      <c r="D362" s="33">
        <f>2.5*2</f>
        <v>5</v>
      </c>
      <c r="E362" s="151">
        <v>6.108020100000001</v>
      </c>
      <c r="F362" s="20">
        <f t="shared" si="20"/>
        <v>7.9339543363383918</v>
      </c>
      <c r="G362" s="20">
        <f t="shared" si="21"/>
        <v>39.669771681691955</v>
      </c>
    </row>
    <row r="363" spans="1:7" s="32" customFormat="1" ht="25.5">
      <c r="A363" s="153">
        <f>A362+1</f>
        <v>21</v>
      </c>
      <c r="B363" s="154" t="s">
        <v>348</v>
      </c>
      <c r="C363" s="150" t="s">
        <v>8</v>
      </c>
      <c r="D363" s="33">
        <f>1.975*4+1.9*4</f>
        <v>15.5</v>
      </c>
      <c r="E363" s="151">
        <v>1.4439222000000003</v>
      </c>
      <c r="F363" s="20">
        <f t="shared" si="20"/>
        <v>1.8755689425490381</v>
      </c>
      <c r="G363" s="20">
        <f t="shared" si="21"/>
        <v>29.07131860951009</v>
      </c>
    </row>
    <row r="364" spans="1:7" s="32" customFormat="1" ht="25.5">
      <c r="A364" s="153">
        <f>A363+1</f>
        <v>22</v>
      </c>
      <c r="B364" s="154" t="s">
        <v>349</v>
      </c>
      <c r="C364" s="150" t="s">
        <v>8</v>
      </c>
      <c r="D364" s="33">
        <f>1.675*4+1.6*4+0.11*12</f>
        <v>14.420000000000002</v>
      </c>
      <c r="E364" s="151">
        <v>1.1551377600000001</v>
      </c>
      <c r="F364" s="20">
        <f t="shared" si="20"/>
        <v>1.5004551540392304</v>
      </c>
      <c r="G364" s="20">
        <f t="shared" si="21"/>
        <v>21.636563321245703</v>
      </c>
    </row>
    <row r="365" spans="1:7" s="32" customFormat="1" ht="25.5">
      <c r="A365" s="153">
        <f>A364+1</f>
        <v>23</v>
      </c>
      <c r="B365" s="154" t="s">
        <v>350</v>
      </c>
      <c r="C365" s="150" t="s">
        <v>8</v>
      </c>
      <c r="D365" s="33">
        <f>6.23*2</f>
        <v>12.46</v>
      </c>
      <c r="E365" s="151">
        <v>0.23492385000000002</v>
      </c>
      <c r="F365" s="20">
        <f t="shared" si="20"/>
        <v>0.30515208985916886</v>
      </c>
      <c r="G365" s="20">
        <f t="shared" si="21"/>
        <v>3.8021950396452442</v>
      </c>
    </row>
    <row r="366" spans="1:7" s="32" customFormat="1" ht="12.75">
      <c r="A366" s="153">
        <f>A365+1</f>
        <v>24</v>
      </c>
      <c r="B366" s="154" t="s">
        <v>344</v>
      </c>
      <c r="C366" s="150" t="s">
        <v>17</v>
      </c>
      <c r="D366" s="33">
        <v>4.8600000000000003</v>
      </c>
      <c r="E366" s="151">
        <v>0.90760824000000018</v>
      </c>
      <c r="F366" s="20">
        <f t="shared" si="20"/>
        <v>1.1789290496022526</v>
      </c>
      <c r="G366" s="20">
        <f t="shared" si="21"/>
        <v>5.7295951810669479</v>
      </c>
    </row>
    <row r="367" spans="1:7" s="32" customFormat="1" ht="12.75">
      <c r="A367" s="153">
        <f>A363+1</f>
        <v>22</v>
      </c>
      <c r="B367" s="154" t="s">
        <v>351</v>
      </c>
      <c r="C367" s="150" t="s">
        <v>9</v>
      </c>
      <c r="D367" s="33">
        <v>4</v>
      </c>
      <c r="E367" s="151">
        <v>2.4065370000000006</v>
      </c>
      <c r="F367" s="20">
        <f t="shared" si="20"/>
        <v>3.1259482375817309</v>
      </c>
      <c r="G367" s="20">
        <f t="shared" si="21"/>
        <v>12.503792950326924</v>
      </c>
    </row>
    <row r="368" spans="1:7" s="32" customFormat="1" ht="12.75">
      <c r="A368" s="153">
        <f>A367+1</f>
        <v>23</v>
      </c>
      <c r="B368" s="154" t="s">
        <v>352</v>
      </c>
      <c r="C368" s="150" t="s">
        <v>9</v>
      </c>
      <c r="D368" s="33">
        <v>1</v>
      </c>
      <c r="E368" s="151">
        <v>3.4379100000000005</v>
      </c>
      <c r="F368" s="20">
        <f t="shared" si="20"/>
        <v>4.465640339402472</v>
      </c>
      <c r="G368" s="20">
        <f t="shared" si="21"/>
        <v>4.465640339402472</v>
      </c>
    </row>
    <row r="369" spans="1:7" s="4" customFormat="1" ht="12.75">
      <c r="A369" s="75">
        <f>A368+1</f>
        <v>24</v>
      </c>
      <c r="B369" s="76" t="s">
        <v>353</v>
      </c>
      <c r="C369" s="80" t="s">
        <v>15</v>
      </c>
      <c r="D369" s="114">
        <f>47.4/1000</f>
        <v>4.7399999999999998E-2</v>
      </c>
      <c r="E369" s="78">
        <v>89.585733000000005</v>
      </c>
      <c r="F369" s="20">
        <f t="shared" si="20"/>
        <v>116.36653173577525</v>
      </c>
      <c r="G369" s="20">
        <f t="shared" si="21"/>
        <v>5.515773604275747</v>
      </c>
    </row>
    <row r="370" spans="1:7" s="32" customFormat="1" ht="25.5">
      <c r="A370" s="153">
        <f>A369+1</f>
        <v>25</v>
      </c>
      <c r="B370" s="154" t="s">
        <v>348</v>
      </c>
      <c r="C370" s="150" t="s">
        <v>8</v>
      </c>
      <c r="D370" s="33">
        <f>2*2+0.9*2+1.92*2+0.82*2+0.82*2</f>
        <v>12.920000000000002</v>
      </c>
      <c r="E370" s="151">
        <v>1.4439222000000003</v>
      </c>
      <c r="F370" s="20">
        <f t="shared" si="20"/>
        <v>1.8755689425490381</v>
      </c>
      <c r="G370" s="20">
        <f t="shared" si="21"/>
        <v>24.232350737733576</v>
      </c>
    </row>
    <row r="371" spans="1:7" s="32" customFormat="1" ht="25.5">
      <c r="A371" s="153">
        <f>A370+1</f>
        <v>26</v>
      </c>
      <c r="B371" s="154" t="s">
        <v>349</v>
      </c>
      <c r="C371" s="150" t="s">
        <v>8</v>
      </c>
      <c r="D371" s="33">
        <f>1.62*2+0.52*2+0.11*6</f>
        <v>4.9400000000000004</v>
      </c>
      <c r="E371" s="151">
        <v>1.1551377600000001</v>
      </c>
      <c r="F371" s="20">
        <f t="shared" si="20"/>
        <v>1.5004551540392304</v>
      </c>
      <c r="G371" s="20">
        <f t="shared" si="21"/>
        <v>7.4122484609537986</v>
      </c>
    </row>
    <row r="372" spans="1:7" s="32" customFormat="1" ht="25.5">
      <c r="A372" s="153">
        <f>A371+1</f>
        <v>27</v>
      </c>
      <c r="B372" s="154" t="s">
        <v>350</v>
      </c>
      <c r="C372" s="150" t="s">
        <v>8</v>
      </c>
      <c r="D372" s="33">
        <f>4.3*1</f>
        <v>4.3</v>
      </c>
      <c r="E372" s="151">
        <v>0.23492385000000002</v>
      </c>
      <c r="F372" s="20">
        <f t="shared" si="20"/>
        <v>0.30515208985916886</v>
      </c>
      <c r="G372" s="20">
        <f t="shared" si="21"/>
        <v>1.312153986394426</v>
      </c>
    </row>
    <row r="373" spans="1:7" s="32" customFormat="1" ht="12.75">
      <c r="A373" s="153">
        <f>A372+1</f>
        <v>28</v>
      </c>
      <c r="B373" s="154" t="s">
        <v>344</v>
      </c>
      <c r="C373" s="150" t="s">
        <v>17</v>
      </c>
      <c r="D373" s="33">
        <v>0.9</v>
      </c>
      <c r="E373" s="151">
        <v>0.90760824000000018</v>
      </c>
      <c r="F373" s="20">
        <f t="shared" si="20"/>
        <v>1.1789290496022526</v>
      </c>
      <c r="G373" s="20">
        <f t="shared" si="21"/>
        <v>1.0610361446420273</v>
      </c>
    </row>
    <row r="374" spans="1:7" s="32" customFormat="1" ht="12.75">
      <c r="A374" s="153">
        <f>A370+1</f>
        <v>26</v>
      </c>
      <c r="B374" s="154" t="s">
        <v>351</v>
      </c>
      <c r="C374" s="150" t="s">
        <v>9</v>
      </c>
      <c r="D374" s="33">
        <v>2</v>
      </c>
      <c r="E374" s="151">
        <v>2.4065370000000006</v>
      </c>
      <c r="F374" s="20">
        <f t="shared" si="20"/>
        <v>3.1259482375817309</v>
      </c>
      <c r="G374" s="20">
        <f t="shared" si="21"/>
        <v>6.2518964751634618</v>
      </c>
    </row>
    <row r="375" spans="1:7" s="32" customFormat="1" ht="12.75">
      <c r="A375" s="153">
        <f>A374+1</f>
        <v>27</v>
      </c>
      <c r="B375" s="154" t="s">
        <v>352</v>
      </c>
      <c r="C375" s="150" t="s">
        <v>9</v>
      </c>
      <c r="D375" s="33">
        <v>1</v>
      </c>
      <c r="E375" s="151">
        <v>3.4379100000000005</v>
      </c>
      <c r="F375" s="20">
        <f t="shared" si="20"/>
        <v>4.465640339402472</v>
      </c>
      <c r="G375" s="20">
        <f t="shared" si="21"/>
        <v>4.465640339402472</v>
      </c>
    </row>
    <row r="376" spans="1:7">
      <c r="A376" s="156" t="s">
        <v>373</v>
      </c>
      <c r="B376" s="157"/>
      <c r="C376" s="62"/>
      <c r="D376" s="20"/>
      <c r="E376" s="20"/>
      <c r="F376" s="20">
        <f t="shared" si="20"/>
        <v>0</v>
      </c>
      <c r="G376" s="20">
        <f t="shared" si="21"/>
        <v>0</v>
      </c>
    </row>
    <row r="377" spans="1:7" s="48" customFormat="1" ht="12.75">
      <c r="A377" s="153">
        <f>+A375+1</f>
        <v>28</v>
      </c>
      <c r="B377" s="158" t="s">
        <v>157</v>
      </c>
      <c r="C377" s="159" t="s">
        <v>14</v>
      </c>
      <c r="D377" s="160">
        <f>0.864/100</f>
        <v>8.6400000000000001E-3</v>
      </c>
      <c r="E377" s="47">
        <v>272.64710000000002</v>
      </c>
      <c r="F377" s="20">
        <f t="shared" si="20"/>
        <v>354.15234493663286</v>
      </c>
      <c r="G377" s="20">
        <f t="shared" si="21"/>
        <v>3.059876260252508</v>
      </c>
    </row>
    <row r="378" spans="1:7" s="48" customFormat="1" ht="12.75">
      <c r="A378" s="153">
        <f>A377+1</f>
        <v>29</v>
      </c>
      <c r="B378" s="158" t="s">
        <v>354</v>
      </c>
      <c r="C378" s="159" t="s">
        <v>14</v>
      </c>
      <c r="D378" s="160">
        <f>0.864/100</f>
        <v>8.6400000000000001E-3</v>
      </c>
      <c r="E378" s="47">
        <v>139.29788200000002</v>
      </c>
      <c r="F378" s="20">
        <f t="shared" si="20"/>
        <v>180.93965259489789</v>
      </c>
      <c r="G378" s="20">
        <f t="shared" si="21"/>
        <v>1.5633185984199178</v>
      </c>
    </row>
    <row r="379" spans="1:7" ht="25.5">
      <c r="A379" s="60">
        <f>A378+1</f>
        <v>30</v>
      </c>
      <c r="B379" s="61" t="s">
        <v>355</v>
      </c>
      <c r="C379" s="62" t="s">
        <v>16</v>
      </c>
      <c r="D379" s="20">
        <v>0.14399999999999999</v>
      </c>
      <c r="E379" s="67">
        <v>13.394341600000001</v>
      </c>
      <c r="F379" s="20">
        <f t="shared" si="20"/>
        <v>17.398452015525894</v>
      </c>
      <c r="G379" s="20">
        <f t="shared" si="21"/>
        <v>2.5053770902357284</v>
      </c>
    </row>
    <row r="380" spans="1:7" s="32" customFormat="1" ht="38.25">
      <c r="A380" s="153">
        <f>A379+1</f>
        <v>31</v>
      </c>
      <c r="B380" s="154" t="s">
        <v>356</v>
      </c>
      <c r="C380" s="150" t="s">
        <v>16</v>
      </c>
      <c r="D380" s="33">
        <v>0.79200000000000004</v>
      </c>
      <c r="E380" s="151">
        <v>44.015524325000001</v>
      </c>
      <c r="F380" s="20">
        <f t="shared" si="20"/>
        <v>57.173544678502566</v>
      </c>
      <c r="G380" s="20">
        <f t="shared" si="21"/>
        <v>45.281447385374037</v>
      </c>
    </row>
    <row r="381" spans="1:7" s="32" customFormat="1" ht="25.5">
      <c r="A381" s="153">
        <f>A380+1</f>
        <v>32</v>
      </c>
      <c r="B381" s="154" t="s">
        <v>357</v>
      </c>
      <c r="C381" s="150" t="s">
        <v>15</v>
      </c>
      <c r="D381" s="161">
        <f>(138.402+61.512+68.269+36.736+89.76+12.717)/1000</f>
        <v>0.40739599999999998</v>
      </c>
      <c r="E381" s="151">
        <v>133.83650500000002</v>
      </c>
      <c r="F381" s="20">
        <f t="shared" si="20"/>
        <v>173.84564913352602</v>
      </c>
      <c r="G381" s="20">
        <f t="shared" si="21"/>
        <v>70.824022074401967</v>
      </c>
    </row>
    <row r="382" spans="1:7" s="32" customFormat="1" ht="25.5">
      <c r="A382" s="153">
        <f>A381+1</f>
        <v>33</v>
      </c>
      <c r="B382" s="154" t="s">
        <v>358</v>
      </c>
      <c r="C382" s="150" t="s">
        <v>8</v>
      </c>
      <c r="D382" s="33">
        <f>(3.3*9+13.2*1)</f>
        <v>42.9</v>
      </c>
      <c r="E382" s="151">
        <v>1.7304147000000003</v>
      </c>
      <c r="F382" s="20">
        <f t="shared" si="20"/>
        <v>2.2477056374992439</v>
      </c>
      <c r="G382" s="20">
        <f t="shared" si="21"/>
        <v>96.426571848717558</v>
      </c>
    </row>
    <row r="383" spans="1:7" s="32" customFormat="1" ht="25.5">
      <c r="A383" s="153">
        <f>A382+1</f>
        <v>34</v>
      </c>
      <c r="B383" s="154" t="s">
        <v>359</v>
      </c>
      <c r="C383" s="150" t="s">
        <v>8</v>
      </c>
      <c r="D383" s="33">
        <f>29.3</f>
        <v>29.3</v>
      </c>
      <c r="E383" s="151">
        <v>0.83655810000000008</v>
      </c>
      <c r="F383" s="20">
        <f t="shared" si="20"/>
        <v>1.0866391492546015</v>
      </c>
      <c r="G383" s="20">
        <f t="shared" si="21"/>
        <v>31.838527073159824</v>
      </c>
    </row>
    <row r="384" spans="1:7" s="32" customFormat="1" ht="25.5">
      <c r="A384" s="153">
        <f>A383+1</f>
        <v>35</v>
      </c>
      <c r="B384" s="154" t="s">
        <v>360</v>
      </c>
      <c r="C384" s="150" t="s">
        <v>8</v>
      </c>
      <c r="D384" s="33">
        <f>(32.8)</f>
        <v>32.799999999999997</v>
      </c>
      <c r="E384" s="151">
        <v>0.41254920000000006</v>
      </c>
      <c r="F384" s="20">
        <f t="shared" si="20"/>
        <v>0.53587684072829667</v>
      </c>
      <c r="G384" s="20">
        <f t="shared" si="21"/>
        <v>17.576760375888128</v>
      </c>
    </row>
    <row r="385" spans="1:7" s="50" customFormat="1" ht="24">
      <c r="A385" s="162">
        <f>A384+1</f>
        <v>36</v>
      </c>
      <c r="B385" s="163" t="s">
        <v>361</v>
      </c>
      <c r="C385" s="164" t="s">
        <v>17</v>
      </c>
      <c r="D385" s="49">
        <f>13.3</f>
        <v>13.3</v>
      </c>
      <c r="E385" s="165">
        <v>4.8263712652000015</v>
      </c>
      <c r="F385" s="20">
        <f t="shared" si="20"/>
        <v>6.2691688307169375</v>
      </c>
      <c r="G385" s="20">
        <f t="shared" si="21"/>
        <v>83.379945448535267</v>
      </c>
    </row>
    <row r="386" spans="1:7" s="32" customFormat="1" ht="38.25">
      <c r="A386" s="153">
        <f>A385+1</f>
        <v>37</v>
      </c>
      <c r="B386" s="154" t="s">
        <v>362</v>
      </c>
      <c r="C386" s="150" t="s">
        <v>15</v>
      </c>
      <c r="D386" s="161">
        <f>(51.216+89.01)/1000</f>
        <v>0.14022599999999999</v>
      </c>
      <c r="E386" s="151">
        <v>133.83650500000002</v>
      </c>
      <c r="F386" s="20">
        <f t="shared" si="20"/>
        <v>173.84564913352602</v>
      </c>
      <c r="G386" s="20">
        <f t="shared" si="21"/>
        <v>24.37767999539782</v>
      </c>
    </row>
    <row r="387" spans="1:7" s="32" customFormat="1" ht="25.5">
      <c r="A387" s="153">
        <f>A386+1</f>
        <v>38</v>
      </c>
      <c r="B387" s="154" t="s">
        <v>363</v>
      </c>
      <c r="C387" s="150" t="s">
        <v>8</v>
      </c>
      <c r="D387" s="33">
        <f>13.2</f>
        <v>13.2</v>
      </c>
      <c r="E387" s="151">
        <v>0.81363870000000005</v>
      </c>
      <c r="F387" s="20">
        <f t="shared" si="20"/>
        <v>1.0568682136585847</v>
      </c>
      <c r="G387" s="20">
        <f t="shared" si="21"/>
        <v>13.950660420293318</v>
      </c>
    </row>
    <row r="388" spans="1:7" s="32" customFormat="1" ht="25.5">
      <c r="A388" s="153">
        <f>A387+1</f>
        <v>39</v>
      </c>
      <c r="B388" s="154" t="s">
        <v>364</v>
      </c>
      <c r="C388" s="150" t="s">
        <v>8</v>
      </c>
      <c r="D388" s="33">
        <f>43</f>
        <v>43</v>
      </c>
      <c r="E388" s="151">
        <v>0.63028350000000011</v>
      </c>
      <c r="F388" s="20">
        <f t="shared" si="20"/>
        <v>0.81870072889045331</v>
      </c>
      <c r="G388" s="20">
        <f t="shared" si="21"/>
        <v>35.204131342289493</v>
      </c>
    </row>
    <row r="389" spans="1:7" s="32" customFormat="1" ht="25.5">
      <c r="A389" s="153">
        <f>A388+1</f>
        <v>40</v>
      </c>
      <c r="B389" s="154" t="s">
        <v>365</v>
      </c>
      <c r="C389" s="150" t="s">
        <v>19</v>
      </c>
      <c r="D389" s="33">
        <f>32.2/100</f>
        <v>0.32200000000000001</v>
      </c>
      <c r="E389" s="151">
        <v>125.92604394300001</v>
      </c>
      <c r="F389" s="20">
        <f t="shared" si="20"/>
        <v>163.57043134149214</v>
      </c>
      <c r="G389" s="20">
        <f t="shared" si="21"/>
        <v>52.669678891960473</v>
      </c>
    </row>
    <row r="390" spans="1:7">
      <c r="A390" s="156" t="s">
        <v>374</v>
      </c>
      <c r="B390" s="157"/>
      <c r="C390" s="62"/>
      <c r="D390" s="20"/>
      <c r="E390" s="20"/>
      <c r="F390" s="20">
        <f t="shared" si="20"/>
        <v>0</v>
      </c>
      <c r="G390" s="20">
        <f t="shared" si="21"/>
        <v>0</v>
      </c>
    </row>
    <row r="391" spans="1:7" s="48" customFormat="1" ht="12.75">
      <c r="A391" s="153">
        <f>+A389+1</f>
        <v>41</v>
      </c>
      <c r="B391" s="158" t="s">
        <v>157</v>
      </c>
      <c r="C391" s="159" t="s">
        <v>14</v>
      </c>
      <c r="D391" s="160">
        <f>0.5/100</f>
        <v>5.0000000000000001E-3</v>
      </c>
      <c r="E391" s="47">
        <v>272.64710000000002</v>
      </c>
      <c r="F391" s="20">
        <f t="shared" si="20"/>
        <v>354.15234493663286</v>
      </c>
      <c r="G391" s="20">
        <f t="shared" si="21"/>
        <v>1.7707617246831644</v>
      </c>
    </row>
    <row r="392" spans="1:7" ht="25.5">
      <c r="A392" s="60">
        <f>A391+1</f>
        <v>42</v>
      </c>
      <c r="B392" s="61" t="s">
        <v>355</v>
      </c>
      <c r="C392" s="62" t="s">
        <v>16</v>
      </c>
      <c r="D392" s="20">
        <f>0.06</f>
        <v>0.06</v>
      </c>
      <c r="E392" s="67">
        <v>13.394341600000001</v>
      </c>
      <c r="F392" s="20">
        <f t="shared" si="20"/>
        <v>17.398452015525894</v>
      </c>
      <c r="G392" s="20">
        <f t="shared" si="21"/>
        <v>1.0439071209315536</v>
      </c>
    </row>
    <row r="393" spans="1:7" s="32" customFormat="1" ht="38.25">
      <c r="A393" s="153">
        <f>A392+1</f>
        <v>43</v>
      </c>
      <c r="B393" s="154" t="s">
        <v>356</v>
      </c>
      <c r="C393" s="150" t="s">
        <v>16</v>
      </c>
      <c r="D393" s="33">
        <f>0.24</f>
        <v>0.24</v>
      </c>
      <c r="E393" s="151">
        <v>43.43394455</v>
      </c>
      <c r="F393" s="20">
        <f t="shared" si="20"/>
        <v>56.418107187753641</v>
      </c>
      <c r="G393" s="20">
        <f t="shared" si="21"/>
        <v>13.540345725060874</v>
      </c>
    </row>
    <row r="394" spans="1:7" s="32" customFormat="1" ht="38.25">
      <c r="A394" s="153">
        <f>A393+1</f>
        <v>44</v>
      </c>
      <c r="B394" s="154" t="s">
        <v>366</v>
      </c>
      <c r="C394" s="150" t="s">
        <v>15</v>
      </c>
      <c r="D394" s="161">
        <f>(16.17+6.28+8.59)/1000</f>
        <v>3.1040000000000002E-2</v>
      </c>
      <c r="E394" s="151">
        <v>88.034492999999998</v>
      </c>
      <c r="F394" s="20">
        <f t="shared" si="20"/>
        <v>114.35156336252096</v>
      </c>
      <c r="G394" s="20">
        <f t="shared" si="21"/>
        <v>3.549472526772651</v>
      </c>
    </row>
    <row r="395" spans="1:7" s="32" customFormat="1" ht="25.5">
      <c r="A395" s="153">
        <f>A394+1</f>
        <v>45</v>
      </c>
      <c r="B395" s="154" t="s">
        <v>367</v>
      </c>
      <c r="C395" s="150" t="s">
        <v>8</v>
      </c>
      <c r="D395" s="33">
        <f>1.5*2</f>
        <v>3</v>
      </c>
      <c r="E395" s="151">
        <v>1.9137699000000001</v>
      </c>
      <c r="F395" s="20">
        <f t="shared" si="20"/>
        <v>2.485873122267376</v>
      </c>
      <c r="G395" s="20">
        <f t="shared" si="21"/>
        <v>7.4576193668021276</v>
      </c>
    </row>
    <row r="396" spans="1:7" s="32" customFormat="1" ht="12.75">
      <c r="A396" s="153">
        <f>A395+1</f>
        <v>46</v>
      </c>
      <c r="B396" s="154" t="s">
        <v>368</v>
      </c>
      <c r="C396" s="150" t="s">
        <v>15</v>
      </c>
      <c r="D396" s="33">
        <f>6.28/1000</f>
        <v>6.28E-3</v>
      </c>
      <c r="E396" s="151">
        <v>458.38800000000003</v>
      </c>
      <c r="F396" s="20">
        <f t="shared" si="20"/>
        <v>595.41871192032954</v>
      </c>
      <c r="G396" s="20">
        <f t="shared" si="21"/>
        <v>3.7392295108596696</v>
      </c>
    </row>
    <row r="397" spans="1:7" s="32" customFormat="1" ht="38.25">
      <c r="A397" s="153">
        <f>A396+1</f>
        <v>47</v>
      </c>
      <c r="B397" s="154" t="s">
        <v>369</v>
      </c>
      <c r="C397" s="150" t="s">
        <v>8</v>
      </c>
      <c r="D397" s="33">
        <f>1</f>
        <v>1</v>
      </c>
      <c r="E397" s="151">
        <v>4.4887644900000003</v>
      </c>
      <c r="F397" s="20">
        <f t="shared" si="20"/>
        <v>5.8306377364798267</v>
      </c>
      <c r="G397" s="20">
        <f t="shared" si="21"/>
        <v>5.8306377364798267</v>
      </c>
    </row>
    <row r="398" spans="1:7" s="32" customFormat="1" ht="12.75">
      <c r="A398" s="153">
        <f>A397+1</f>
        <v>48</v>
      </c>
      <c r="B398" s="154" t="s">
        <v>370</v>
      </c>
      <c r="C398" s="150" t="s">
        <v>16</v>
      </c>
      <c r="D398" s="161">
        <f>0.0675</f>
        <v>6.7500000000000004E-2</v>
      </c>
      <c r="E398" s="151">
        <v>200.88262418960002</v>
      </c>
      <c r="F398" s="20">
        <f t="shared" si="20"/>
        <v>260.93456491476053</v>
      </c>
      <c r="G398" s="20">
        <f t="shared" si="21"/>
        <v>17.613083131746336</v>
      </c>
    </row>
    <row r="399" spans="1:7" s="32" customFormat="1" ht="25.5">
      <c r="A399" s="153">
        <f>A398+1</f>
        <v>49</v>
      </c>
      <c r="B399" s="154" t="s">
        <v>371</v>
      </c>
      <c r="C399" s="150" t="s">
        <v>17</v>
      </c>
      <c r="D399" s="166">
        <f>3.6</f>
        <v>3.6</v>
      </c>
      <c r="E399" s="151">
        <v>0.61056141392000018</v>
      </c>
      <c r="F399" s="20">
        <f t="shared" si="20"/>
        <v>0.79308291365502948</v>
      </c>
      <c r="G399" s="20">
        <f t="shared" si="21"/>
        <v>2.8550984891581064</v>
      </c>
    </row>
    <row r="400" spans="1:7" s="32" customFormat="1" ht="25.5">
      <c r="A400" s="153">
        <f>A399+1</f>
        <v>50</v>
      </c>
      <c r="B400" s="154" t="s">
        <v>365</v>
      </c>
      <c r="C400" s="150" t="s">
        <v>19</v>
      </c>
      <c r="D400" s="33">
        <f>0.8/100</f>
        <v>8.0000000000000002E-3</v>
      </c>
      <c r="E400" s="151">
        <v>132.97375944300001</v>
      </c>
      <c r="F400" s="20">
        <f t="shared" si="20"/>
        <v>172.72499403726718</v>
      </c>
      <c r="G400" s="20">
        <f t="shared" si="21"/>
        <v>1.3817999522981375</v>
      </c>
    </row>
    <row r="401" spans="1:7" s="32" customFormat="1" ht="25.5">
      <c r="A401" s="153">
        <f>A400+1</f>
        <v>51</v>
      </c>
      <c r="B401" s="154" t="s">
        <v>377</v>
      </c>
      <c r="C401" s="150" t="s">
        <v>15</v>
      </c>
      <c r="D401" s="155">
        <f>(2.25+0.57+0.34+0.27+5.77+1.26)/1000</f>
        <v>1.0459999999999999E-2</v>
      </c>
      <c r="E401" s="151">
        <v>133.83650500000002</v>
      </c>
      <c r="F401" s="20">
        <f t="shared" si="20"/>
        <v>173.84564913352602</v>
      </c>
      <c r="G401" s="20">
        <f t="shared" si="21"/>
        <v>1.8184254899366821</v>
      </c>
    </row>
    <row r="402" spans="1:7" s="32" customFormat="1" ht="25.5">
      <c r="A402" s="153">
        <f>A401+1</f>
        <v>52</v>
      </c>
      <c r="B402" s="154" t="s">
        <v>378</v>
      </c>
      <c r="C402" s="150" t="s">
        <v>8</v>
      </c>
      <c r="D402" s="33">
        <f>0.67+0.34+0.2</f>
        <v>1.21</v>
      </c>
      <c r="E402" s="151">
        <v>0.35525070000000003</v>
      </c>
      <c r="F402" s="20">
        <f t="shared" si="20"/>
        <v>0.46144950173825533</v>
      </c>
      <c r="G402" s="20">
        <f t="shared" si="21"/>
        <v>0.55835389710328898</v>
      </c>
    </row>
    <row r="403" spans="1:7" s="32" customFormat="1" ht="12.75">
      <c r="A403" s="153">
        <f>A402+1</f>
        <v>53</v>
      </c>
      <c r="B403" s="154" t="s">
        <v>379</v>
      </c>
      <c r="C403" s="150" t="s">
        <v>17</v>
      </c>
      <c r="D403" s="33">
        <f>5.77+1.26</f>
        <v>7.0299999999999994</v>
      </c>
      <c r="E403" s="151">
        <v>3.4379100000000005</v>
      </c>
      <c r="F403" s="20">
        <f t="shared" si="20"/>
        <v>4.465640339402472</v>
      </c>
      <c r="G403" s="20">
        <f t="shared" si="21"/>
        <v>31.393451585999376</v>
      </c>
    </row>
    <row r="404" spans="1:7" s="5" customFormat="1" ht="12.75">
      <c r="A404" s="106">
        <f>A403+1</f>
        <v>54</v>
      </c>
      <c r="B404" s="113" t="s">
        <v>345</v>
      </c>
      <c r="C404" s="108" t="s">
        <v>19</v>
      </c>
      <c r="D404" s="115">
        <f>1.21</f>
        <v>1.21</v>
      </c>
      <c r="E404" s="109">
        <v>77.910504052000007</v>
      </c>
      <c r="F404" s="20">
        <f t="shared" si="20"/>
        <v>101.20110467050938</v>
      </c>
      <c r="G404" s="20">
        <f t="shared" si="21"/>
        <v>122.45333665131635</v>
      </c>
    </row>
    <row r="405" spans="1:7" s="53" customFormat="1" ht="38.25">
      <c r="A405" s="167">
        <f>+A406+1</f>
        <v>52</v>
      </c>
      <c r="B405" s="113" t="s">
        <v>900</v>
      </c>
      <c r="C405" s="168" t="s">
        <v>9</v>
      </c>
      <c r="D405" s="11">
        <v>2</v>
      </c>
      <c r="E405" s="109">
        <v>630.28350000000012</v>
      </c>
      <c r="F405" s="20">
        <f t="shared" ref="F405:F408" si="22">+E405*1.01*1.0015*1.006*1.015*1.133*1.11</f>
        <v>818.70072889045309</v>
      </c>
      <c r="G405" s="20">
        <f t="shared" ref="G405:G408" si="23">+F405*D405</f>
        <v>1637.4014577809062</v>
      </c>
    </row>
    <row r="406" spans="1:7" s="53" customFormat="1" ht="38.25">
      <c r="A406" s="167">
        <f>+A400+1</f>
        <v>51</v>
      </c>
      <c r="B406" s="113" t="s">
        <v>901</v>
      </c>
      <c r="C406" s="168" t="s">
        <v>9</v>
      </c>
      <c r="D406" s="11">
        <v>1</v>
      </c>
      <c r="E406" s="109">
        <v>630.28350000000012</v>
      </c>
      <c r="F406" s="20">
        <f t="shared" si="22"/>
        <v>818.70072889045309</v>
      </c>
      <c r="G406" s="20">
        <f t="shared" si="23"/>
        <v>818.70072889045309</v>
      </c>
    </row>
    <row r="407" spans="1:7" s="53" customFormat="1" ht="38.25">
      <c r="A407" s="167">
        <f>+A406+1</f>
        <v>52</v>
      </c>
      <c r="B407" s="113" t="s">
        <v>902</v>
      </c>
      <c r="C407" s="168" t="s">
        <v>9</v>
      </c>
      <c r="D407" s="11">
        <v>1</v>
      </c>
      <c r="E407" s="109">
        <v>2406.5370000000003</v>
      </c>
      <c r="F407" s="20">
        <f t="shared" si="22"/>
        <v>3125.9482375817302</v>
      </c>
      <c r="G407" s="20">
        <f t="shared" si="23"/>
        <v>3125.9482375817302</v>
      </c>
    </row>
    <row r="408" spans="1:7" s="53" customFormat="1" ht="38.25">
      <c r="A408" s="167">
        <f>A407+1</f>
        <v>53</v>
      </c>
      <c r="B408" s="113" t="s">
        <v>903</v>
      </c>
      <c r="C408" s="168" t="s">
        <v>9</v>
      </c>
      <c r="D408" s="11">
        <v>1</v>
      </c>
      <c r="E408" s="109">
        <v>1260.5670000000002</v>
      </c>
      <c r="F408" s="20">
        <f t="shared" si="22"/>
        <v>1637.4014577809062</v>
      </c>
      <c r="G408" s="20">
        <f t="shared" si="23"/>
        <v>1637.4014577809062</v>
      </c>
    </row>
    <row r="409" spans="1:7" s="32" customFormat="1" ht="12">
      <c r="A409" s="169"/>
      <c r="B409" s="170" t="s">
        <v>7</v>
      </c>
      <c r="C409" s="171"/>
      <c r="D409" s="172"/>
      <c r="E409" s="172"/>
      <c r="F409" s="172"/>
      <c r="G409" s="173">
        <f>SUM(G340:G408)</f>
        <v>20662.85240159856</v>
      </c>
    </row>
    <row r="410" spans="1:7" s="32" customFormat="1" ht="22.5" customHeight="1">
      <c r="A410" s="169"/>
      <c r="B410" s="170" t="s">
        <v>453</v>
      </c>
      <c r="C410" s="171"/>
      <c r="D410" s="172"/>
      <c r="E410" s="172"/>
      <c r="F410" s="172"/>
      <c r="G410" s="175">
        <f>+G409+G339+G318+G278+G235+G208+G174+G152+G124+G108+G35</f>
        <v>77747.829681412259</v>
      </c>
    </row>
    <row r="411" spans="1:7" s="32" customFormat="1" ht="22.5" customHeight="1">
      <c r="A411" s="169"/>
      <c r="B411" s="170" t="s">
        <v>454</v>
      </c>
      <c r="C411" s="171"/>
      <c r="D411" s="172"/>
      <c r="E411" s="172"/>
      <c r="F411" s="172"/>
      <c r="G411" s="175">
        <f>+G410*0.2</f>
        <v>15549.565936282452</v>
      </c>
    </row>
    <row r="412" spans="1:7" s="32" customFormat="1" ht="22.5" customHeight="1">
      <c r="A412" s="169"/>
      <c r="B412" s="170" t="s">
        <v>7</v>
      </c>
      <c r="C412" s="171"/>
      <c r="D412" s="172"/>
      <c r="E412" s="172"/>
      <c r="F412" s="172"/>
      <c r="G412" s="175">
        <f>+G411+G410</f>
        <v>93297.39561769471</v>
      </c>
    </row>
  </sheetData>
  <mergeCells count="2">
    <mergeCell ref="A1:G1"/>
    <mergeCell ref="A2:G2"/>
  </mergeCells>
  <pageMargins left="0.3" right="0" top="0.75" bottom="0.5" header="0.5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F8CA8-A894-4267-8BB4-A6A673A07DB4}">
  <sheetPr>
    <tabColor rgb="FFFFFF00"/>
  </sheetPr>
  <dimension ref="A1:G412"/>
  <sheetViews>
    <sheetView showZeros="0" topLeftCell="A391" zoomScaleNormal="100" zoomScaleSheetLayoutView="100" workbookViewId="0">
      <selection activeCell="F411" sqref="F411"/>
    </sheetView>
  </sheetViews>
  <sheetFormatPr defaultRowHeight="15"/>
  <cols>
    <col min="1" max="1" width="3.140625" style="23" customWidth="1"/>
    <col min="2" max="2" width="22.42578125" style="24" customWidth="1"/>
    <col min="3" max="3" width="6.7109375" style="21" customWidth="1"/>
    <col min="4" max="4" width="6.7109375" style="22" customWidth="1"/>
    <col min="5" max="5" width="7.28515625" style="22" customWidth="1"/>
    <col min="6" max="6" width="11.5703125" style="25" customWidth="1"/>
    <col min="7" max="7" width="1.85546875" style="19" customWidth="1"/>
    <col min="8" max="232" width="9.140625" style="19"/>
    <col min="233" max="233" width="3.140625" style="19" customWidth="1"/>
    <col min="234" max="234" width="8.85546875" style="19" customWidth="1"/>
    <col min="235" max="235" width="22.42578125" style="19" customWidth="1"/>
    <col min="236" max="237" width="6.7109375" style="19" customWidth="1"/>
    <col min="238" max="238" width="0.7109375" style="19" customWidth="1"/>
    <col min="239" max="239" width="5.85546875" style="19" customWidth="1"/>
    <col min="240" max="241" width="0.7109375" style="19" customWidth="1"/>
    <col min="242" max="242" width="5.85546875" style="19" customWidth="1"/>
    <col min="243" max="243" width="0.7109375" style="19" customWidth="1"/>
    <col min="244" max="244" width="21" style="19" customWidth="1"/>
    <col min="245" max="249" width="6.5703125" style="19" customWidth="1"/>
    <col min="250" max="250" width="7.7109375" style="19" customWidth="1"/>
    <col min="251" max="251" width="7.28515625" style="19" customWidth="1"/>
    <col min="252" max="252" width="9.140625" style="19" customWidth="1"/>
    <col min="253" max="253" width="1.85546875" style="19" customWidth="1"/>
    <col min="254" max="488" width="9.140625" style="19"/>
    <col min="489" max="489" width="3.140625" style="19" customWidth="1"/>
    <col min="490" max="490" width="8.85546875" style="19" customWidth="1"/>
    <col min="491" max="491" width="22.42578125" style="19" customWidth="1"/>
    <col min="492" max="493" width="6.7109375" style="19" customWidth="1"/>
    <col min="494" max="494" width="0.7109375" style="19" customWidth="1"/>
    <col min="495" max="495" width="5.85546875" style="19" customWidth="1"/>
    <col min="496" max="497" width="0.7109375" style="19" customWidth="1"/>
    <col min="498" max="498" width="5.85546875" style="19" customWidth="1"/>
    <col min="499" max="499" width="0.7109375" style="19" customWidth="1"/>
    <col min="500" max="500" width="21" style="19" customWidth="1"/>
    <col min="501" max="505" width="6.5703125" style="19" customWidth="1"/>
    <col min="506" max="506" width="7.7109375" style="19" customWidth="1"/>
    <col min="507" max="507" width="7.28515625" style="19" customWidth="1"/>
    <col min="508" max="508" width="9.140625" style="19" customWidth="1"/>
    <col min="509" max="509" width="1.85546875" style="19" customWidth="1"/>
    <col min="510" max="744" width="9.140625" style="19"/>
    <col min="745" max="745" width="3.140625" style="19" customWidth="1"/>
    <col min="746" max="746" width="8.85546875" style="19" customWidth="1"/>
    <col min="747" max="747" width="22.42578125" style="19" customWidth="1"/>
    <col min="748" max="749" width="6.7109375" style="19" customWidth="1"/>
    <col min="750" max="750" width="0.7109375" style="19" customWidth="1"/>
    <col min="751" max="751" width="5.85546875" style="19" customWidth="1"/>
    <col min="752" max="753" width="0.7109375" style="19" customWidth="1"/>
    <col min="754" max="754" width="5.85546875" style="19" customWidth="1"/>
    <col min="755" max="755" width="0.7109375" style="19" customWidth="1"/>
    <col min="756" max="756" width="21" style="19" customWidth="1"/>
    <col min="757" max="761" width="6.5703125" style="19" customWidth="1"/>
    <col min="762" max="762" width="7.7109375" style="19" customWidth="1"/>
    <col min="763" max="763" width="7.28515625" style="19" customWidth="1"/>
    <col min="764" max="764" width="9.140625" style="19" customWidth="1"/>
    <col min="765" max="765" width="1.85546875" style="19" customWidth="1"/>
    <col min="766" max="1000" width="9.140625" style="19"/>
    <col min="1001" max="1001" width="3.140625" style="19" customWidth="1"/>
    <col min="1002" max="1002" width="8.85546875" style="19" customWidth="1"/>
    <col min="1003" max="1003" width="22.42578125" style="19" customWidth="1"/>
    <col min="1004" max="1005" width="6.7109375" style="19" customWidth="1"/>
    <col min="1006" max="1006" width="0.7109375" style="19" customWidth="1"/>
    <col min="1007" max="1007" width="5.85546875" style="19" customWidth="1"/>
    <col min="1008" max="1009" width="0.7109375" style="19" customWidth="1"/>
    <col min="1010" max="1010" width="5.85546875" style="19" customWidth="1"/>
    <col min="1011" max="1011" width="0.7109375" style="19" customWidth="1"/>
    <col min="1012" max="1012" width="21" style="19" customWidth="1"/>
    <col min="1013" max="1017" width="6.5703125" style="19" customWidth="1"/>
    <col min="1018" max="1018" width="7.7109375" style="19" customWidth="1"/>
    <col min="1019" max="1019" width="7.28515625" style="19" customWidth="1"/>
    <col min="1020" max="1020" width="9.140625" style="19" customWidth="1"/>
    <col min="1021" max="1021" width="1.85546875" style="19" customWidth="1"/>
    <col min="1022" max="1256" width="9.140625" style="19"/>
    <col min="1257" max="1257" width="3.140625" style="19" customWidth="1"/>
    <col min="1258" max="1258" width="8.85546875" style="19" customWidth="1"/>
    <col min="1259" max="1259" width="22.42578125" style="19" customWidth="1"/>
    <col min="1260" max="1261" width="6.7109375" style="19" customWidth="1"/>
    <col min="1262" max="1262" width="0.7109375" style="19" customWidth="1"/>
    <col min="1263" max="1263" width="5.85546875" style="19" customWidth="1"/>
    <col min="1264" max="1265" width="0.7109375" style="19" customWidth="1"/>
    <col min="1266" max="1266" width="5.85546875" style="19" customWidth="1"/>
    <col min="1267" max="1267" width="0.7109375" style="19" customWidth="1"/>
    <col min="1268" max="1268" width="21" style="19" customWidth="1"/>
    <col min="1269" max="1273" width="6.5703125" style="19" customWidth="1"/>
    <col min="1274" max="1274" width="7.7109375" style="19" customWidth="1"/>
    <col min="1275" max="1275" width="7.28515625" style="19" customWidth="1"/>
    <col min="1276" max="1276" width="9.140625" style="19" customWidth="1"/>
    <col min="1277" max="1277" width="1.85546875" style="19" customWidth="1"/>
    <col min="1278" max="1512" width="9.140625" style="19"/>
    <col min="1513" max="1513" width="3.140625" style="19" customWidth="1"/>
    <col min="1514" max="1514" width="8.85546875" style="19" customWidth="1"/>
    <col min="1515" max="1515" width="22.42578125" style="19" customWidth="1"/>
    <col min="1516" max="1517" width="6.7109375" style="19" customWidth="1"/>
    <col min="1518" max="1518" width="0.7109375" style="19" customWidth="1"/>
    <col min="1519" max="1519" width="5.85546875" style="19" customWidth="1"/>
    <col min="1520" max="1521" width="0.7109375" style="19" customWidth="1"/>
    <col min="1522" max="1522" width="5.85546875" style="19" customWidth="1"/>
    <col min="1523" max="1523" width="0.7109375" style="19" customWidth="1"/>
    <col min="1524" max="1524" width="21" style="19" customWidth="1"/>
    <col min="1525" max="1529" width="6.5703125" style="19" customWidth="1"/>
    <col min="1530" max="1530" width="7.7109375" style="19" customWidth="1"/>
    <col min="1531" max="1531" width="7.28515625" style="19" customWidth="1"/>
    <col min="1532" max="1532" width="9.140625" style="19" customWidth="1"/>
    <col min="1533" max="1533" width="1.85546875" style="19" customWidth="1"/>
    <col min="1534" max="1768" width="9.140625" style="19"/>
    <col min="1769" max="1769" width="3.140625" style="19" customWidth="1"/>
    <col min="1770" max="1770" width="8.85546875" style="19" customWidth="1"/>
    <col min="1771" max="1771" width="22.42578125" style="19" customWidth="1"/>
    <col min="1772" max="1773" width="6.7109375" style="19" customWidth="1"/>
    <col min="1774" max="1774" width="0.7109375" style="19" customWidth="1"/>
    <col min="1775" max="1775" width="5.85546875" style="19" customWidth="1"/>
    <col min="1776" max="1777" width="0.7109375" style="19" customWidth="1"/>
    <col min="1778" max="1778" width="5.85546875" style="19" customWidth="1"/>
    <col min="1779" max="1779" width="0.7109375" style="19" customWidth="1"/>
    <col min="1780" max="1780" width="21" style="19" customWidth="1"/>
    <col min="1781" max="1785" width="6.5703125" style="19" customWidth="1"/>
    <col min="1786" max="1786" width="7.7109375" style="19" customWidth="1"/>
    <col min="1787" max="1787" width="7.28515625" style="19" customWidth="1"/>
    <col min="1788" max="1788" width="9.140625" style="19" customWidth="1"/>
    <col min="1789" max="1789" width="1.85546875" style="19" customWidth="1"/>
    <col min="1790" max="2024" width="9.140625" style="19"/>
    <col min="2025" max="2025" width="3.140625" style="19" customWidth="1"/>
    <col min="2026" max="2026" width="8.85546875" style="19" customWidth="1"/>
    <col min="2027" max="2027" width="22.42578125" style="19" customWidth="1"/>
    <col min="2028" max="2029" width="6.7109375" style="19" customWidth="1"/>
    <col min="2030" max="2030" width="0.7109375" style="19" customWidth="1"/>
    <col min="2031" max="2031" width="5.85546875" style="19" customWidth="1"/>
    <col min="2032" max="2033" width="0.7109375" style="19" customWidth="1"/>
    <col min="2034" max="2034" width="5.85546875" style="19" customWidth="1"/>
    <col min="2035" max="2035" width="0.7109375" style="19" customWidth="1"/>
    <col min="2036" max="2036" width="21" style="19" customWidth="1"/>
    <col min="2037" max="2041" width="6.5703125" style="19" customWidth="1"/>
    <col min="2042" max="2042" width="7.7109375" style="19" customWidth="1"/>
    <col min="2043" max="2043" width="7.28515625" style="19" customWidth="1"/>
    <col min="2044" max="2044" width="9.140625" style="19" customWidth="1"/>
    <col min="2045" max="2045" width="1.85546875" style="19" customWidth="1"/>
    <col min="2046" max="2280" width="9.140625" style="19"/>
    <col min="2281" max="2281" width="3.140625" style="19" customWidth="1"/>
    <col min="2282" max="2282" width="8.85546875" style="19" customWidth="1"/>
    <col min="2283" max="2283" width="22.42578125" style="19" customWidth="1"/>
    <col min="2284" max="2285" width="6.7109375" style="19" customWidth="1"/>
    <col min="2286" max="2286" width="0.7109375" style="19" customWidth="1"/>
    <col min="2287" max="2287" width="5.85546875" style="19" customWidth="1"/>
    <col min="2288" max="2289" width="0.7109375" style="19" customWidth="1"/>
    <col min="2290" max="2290" width="5.85546875" style="19" customWidth="1"/>
    <col min="2291" max="2291" width="0.7109375" style="19" customWidth="1"/>
    <col min="2292" max="2292" width="21" style="19" customWidth="1"/>
    <col min="2293" max="2297" width="6.5703125" style="19" customWidth="1"/>
    <col min="2298" max="2298" width="7.7109375" style="19" customWidth="1"/>
    <col min="2299" max="2299" width="7.28515625" style="19" customWidth="1"/>
    <col min="2300" max="2300" width="9.140625" style="19" customWidth="1"/>
    <col min="2301" max="2301" width="1.85546875" style="19" customWidth="1"/>
    <col min="2302" max="2536" width="9.140625" style="19"/>
    <col min="2537" max="2537" width="3.140625" style="19" customWidth="1"/>
    <col min="2538" max="2538" width="8.85546875" style="19" customWidth="1"/>
    <col min="2539" max="2539" width="22.42578125" style="19" customWidth="1"/>
    <col min="2540" max="2541" width="6.7109375" style="19" customWidth="1"/>
    <col min="2542" max="2542" width="0.7109375" style="19" customWidth="1"/>
    <col min="2543" max="2543" width="5.85546875" style="19" customWidth="1"/>
    <col min="2544" max="2545" width="0.7109375" style="19" customWidth="1"/>
    <col min="2546" max="2546" width="5.85546875" style="19" customWidth="1"/>
    <col min="2547" max="2547" width="0.7109375" style="19" customWidth="1"/>
    <col min="2548" max="2548" width="21" style="19" customWidth="1"/>
    <col min="2549" max="2553" width="6.5703125" style="19" customWidth="1"/>
    <col min="2554" max="2554" width="7.7109375" style="19" customWidth="1"/>
    <col min="2555" max="2555" width="7.28515625" style="19" customWidth="1"/>
    <col min="2556" max="2556" width="9.140625" style="19" customWidth="1"/>
    <col min="2557" max="2557" width="1.85546875" style="19" customWidth="1"/>
    <col min="2558" max="2792" width="9.140625" style="19"/>
    <col min="2793" max="2793" width="3.140625" style="19" customWidth="1"/>
    <col min="2794" max="2794" width="8.85546875" style="19" customWidth="1"/>
    <col min="2795" max="2795" width="22.42578125" style="19" customWidth="1"/>
    <col min="2796" max="2797" width="6.7109375" style="19" customWidth="1"/>
    <col min="2798" max="2798" width="0.7109375" style="19" customWidth="1"/>
    <col min="2799" max="2799" width="5.85546875" style="19" customWidth="1"/>
    <col min="2800" max="2801" width="0.7109375" style="19" customWidth="1"/>
    <col min="2802" max="2802" width="5.85546875" style="19" customWidth="1"/>
    <col min="2803" max="2803" width="0.7109375" style="19" customWidth="1"/>
    <col min="2804" max="2804" width="21" style="19" customWidth="1"/>
    <col min="2805" max="2809" width="6.5703125" style="19" customWidth="1"/>
    <col min="2810" max="2810" width="7.7109375" style="19" customWidth="1"/>
    <col min="2811" max="2811" width="7.28515625" style="19" customWidth="1"/>
    <col min="2812" max="2812" width="9.140625" style="19" customWidth="1"/>
    <col min="2813" max="2813" width="1.85546875" style="19" customWidth="1"/>
    <col min="2814" max="3048" width="9.140625" style="19"/>
    <col min="3049" max="3049" width="3.140625" style="19" customWidth="1"/>
    <col min="3050" max="3050" width="8.85546875" style="19" customWidth="1"/>
    <col min="3051" max="3051" width="22.42578125" style="19" customWidth="1"/>
    <col min="3052" max="3053" width="6.7109375" style="19" customWidth="1"/>
    <col min="3054" max="3054" width="0.7109375" style="19" customWidth="1"/>
    <col min="3055" max="3055" width="5.85546875" style="19" customWidth="1"/>
    <col min="3056" max="3057" width="0.7109375" style="19" customWidth="1"/>
    <col min="3058" max="3058" width="5.85546875" style="19" customWidth="1"/>
    <col min="3059" max="3059" width="0.7109375" style="19" customWidth="1"/>
    <col min="3060" max="3060" width="21" style="19" customWidth="1"/>
    <col min="3061" max="3065" width="6.5703125" style="19" customWidth="1"/>
    <col min="3066" max="3066" width="7.7109375" style="19" customWidth="1"/>
    <col min="3067" max="3067" width="7.28515625" style="19" customWidth="1"/>
    <col min="3068" max="3068" width="9.140625" style="19" customWidth="1"/>
    <col min="3069" max="3069" width="1.85546875" style="19" customWidth="1"/>
    <col min="3070" max="3304" width="9.140625" style="19"/>
    <col min="3305" max="3305" width="3.140625" style="19" customWidth="1"/>
    <col min="3306" max="3306" width="8.85546875" style="19" customWidth="1"/>
    <col min="3307" max="3307" width="22.42578125" style="19" customWidth="1"/>
    <col min="3308" max="3309" width="6.7109375" style="19" customWidth="1"/>
    <col min="3310" max="3310" width="0.7109375" style="19" customWidth="1"/>
    <col min="3311" max="3311" width="5.85546875" style="19" customWidth="1"/>
    <col min="3312" max="3313" width="0.7109375" style="19" customWidth="1"/>
    <col min="3314" max="3314" width="5.85546875" style="19" customWidth="1"/>
    <col min="3315" max="3315" width="0.7109375" style="19" customWidth="1"/>
    <col min="3316" max="3316" width="21" style="19" customWidth="1"/>
    <col min="3317" max="3321" width="6.5703125" style="19" customWidth="1"/>
    <col min="3322" max="3322" width="7.7109375" style="19" customWidth="1"/>
    <col min="3323" max="3323" width="7.28515625" style="19" customWidth="1"/>
    <col min="3324" max="3324" width="9.140625" style="19" customWidth="1"/>
    <col min="3325" max="3325" width="1.85546875" style="19" customWidth="1"/>
    <col min="3326" max="3560" width="9.140625" style="19"/>
    <col min="3561" max="3561" width="3.140625" style="19" customWidth="1"/>
    <col min="3562" max="3562" width="8.85546875" style="19" customWidth="1"/>
    <col min="3563" max="3563" width="22.42578125" style="19" customWidth="1"/>
    <col min="3564" max="3565" width="6.7109375" style="19" customWidth="1"/>
    <col min="3566" max="3566" width="0.7109375" style="19" customWidth="1"/>
    <col min="3567" max="3567" width="5.85546875" style="19" customWidth="1"/>
    <col min="3568" max="3569" width="0.7109375" style="19" customWidth="1"/>
    <col min="3570" max="3570" width="5.85546875" style="19" customWidth="1"/>
    <col min="3571" max="3571" width="0.7109375" style="19" customWidth="1"/>
    <col min="3572" max="3572" width="21" style="19" customWidth="1"/>
    <col min="3573" max="3577" width="6.5703125" style="19" customWidth="1"/>
    <col min="3578" max="3578" width="7.7109375" style="19" customWidth="1"/>
    <col min="3579" max="3579" width="7.28515625" style="19" customWidth="1"/>
    <col min="3580" max="3580" width="9.140625" style="19" customWidth="1"/>
    <col min="3581" max="3581" width="1.85546875" style="19" customWidth="1"/>
    <col min="3582" max="3816" width="9.140625" style="19"/>
    <col min="3817" max="3817" width="3.140625" style="19" customWidth="1"/>
    <col min="3818" max="3818" width="8.85546875" style="19" customWidth="1"/>
    <col min="3819" max="3819" width="22.42578125" style="19" customWidth="1"/>
    <col min="3820" max="3821" width="6.7109375" style="19" customWidth="1"/>
    <col min="3822" max="3822" width="0.7109375" style="19" customWidth="1"/>
    <col min="3823" max="3823" width="5.85546875" style="19" customWidth="1"/>
    <col min="3824" max="3825" width="0.7109375" style="19" customWidth="1"/>
    <col min="3826" max="3826" width="5.85546875" style="19" customWidth="1"/>
    <col min="3827" max="3827" width="0.7109375" style="19" customWidth="1"/>
    <col min="3828" max="3828" width="21" style="19" customWidth="1"/>
    <col min="3829" max="3833" width="6.5703125" style="19" customWidth="1"/>
    <col min="3834" max="3834" width="7.7109375" style="19" customWidth="1"/>
    <col min="3835" max="3835" width="7.28515625" style="19" customWidth="1"/>
    <col min="3836" max="3836" width="9.140625" style="19" customWidth="1"/>
    <col min="3837" max="3837" width="1.85546875" style="19" customWidth="1"/>
    <col min="3838" max="4072" width="9.140625" style="19"/>
    <col min="4073" max="4073" width="3.140625" style="19" customWidth="1"/>
    <col min="4074" max="4074" width="8.85546875" style="19" customWidth="1"/>
    <col min="4075" max="4075" width="22.42578125" style="19" customWidth="1"/>
    <col min="4076" max="4077" width="6.7109375" style="19" customWidth="1"/>
    <col min="4078" max="4078" width="0.7109375" style="19" customWidth="1"/>
    <col min="4079" max="4079" width="5.85546875" style="19" customWidth="1"/>
    <col min="4080" max="4081" width="0.7109375" style="19" customWidth="1"/>
    <col min="4082" max="4082" width="5.85546875" style="19" customWidth="1"/>
    <col min="4083" max="4083" width="0.7109375" style="19" customWidth="1"/>
    <col min="4084" max="4084" width="21" style="19" customWidth="1"/>
    <col min="4085" max="4089" width="6.5703125" style="19" customWidth="1"/>
    <col min="4090" max="4090" width="7.7109375" style="19" customWidth="1"/>
    <col min="4091" max="4091" width="7.28515625" style="19" customWidth="1"/>
    <col min="4092" max="4092" width="9.140625" style="19" customWidth="1"/>
    <col min="4093" max="4093" width="1.85546875" style="19" customWidth="1"/>
    <col min="4094" max="4328" width="9.140625" style="19"/>
    <col min="4329" max="4329" width="3.140625" style="19" customWidth="1"/>
    <col min="4330" max="4330" width="8.85546875" style="19" customWidth="1"/>
    <col min="4331" max="4331" width="22.42578125" style="19" customWidth="1"/>
    <col min="4332" max="4333" width="6.7109375" style="19" customWidth="1"/>
    <col min="4334" max="4334" width="0.7109375" style="19" customWidth="1"/>
    <col min="4335" max="4335" width="5.85546875" style="19" customWidth="1"/>
    <col min="4336" max="4337" width="0.7109375" style="19" customWidth="1"/>
    <col min="4338" max="4338" width="5.85546875" style="19" customWidth="1"/>
    <col min="4339" max="4339" width="0.7109375" style="19" customWidth="1"/>
    <col min="4340" max="4340" width="21" style="19" customWidth="1"/>
    <col min="4341" max="4345" width="6.5703125" style="19" customWidth="1"/>
    <col min="4346" max="4346" width="7.7109375" style="19" customWidth="1"/>
    <col min="4347" max="4347" width="7.28515625" style="19" customWidth="1"/>
    <col min="4348" max="4348" width="9.140625" style="19" customWidth="1"/>
    <col min="4349" max="4349" width="1.85546875" style="19" customWidth="1"/>
    <col min="4350" max="4584" width="9.140625" style="19"/>
    <col min="4585" max="4585" width="3.140625" style="19" customWidth="1"/>
    <col min="4586" max="4586" width="8.85546875" style="19" customWidth="1"/>
    <col min="4587" max="4587" width="22.42578125" style="19" customWidth="1"/>
    <col min="4588" max="4589" width="6.7109375" style="19" customWidth="1"/>
    <col min="4590" max="4590" width="0.7109375" style="19" customWidth="1"/>
    <col min="4591" max="4591" width="5.85546875" style="19" customWidth="1"/>
    <col min="4592" max="4593" width="0.7109375" style="19" customWidth="1"/>
    <col min="4594" max="4594" width="5.85546875" style="19" customWidth="1"/>
    <col min="4595" max="4595" width="0.7109375" style="19" customWidth="1"/>
    <col min="4596" max="4596" width="21" style="19" customWidth="1"/>
    <col min="4597" max="4601" width="6.5703125" style="19" customWidth="1"/>
    <col min="4602" max="4602" width="7.7109375" style="19" customWidth="1"/>
    <col min="4603" max="4603" width="7.28515625" style="19" customWidth="1"/>
    <col min="4604" max="4604" width="9.140625" style="19" customWidth="1"/>
    <col min="4605" max="4605" width="1.85546875" style="19" customWidth="1"/>
    <col min="4606" max="4840" width="9.140625" style="19"/>
    <col min="4841" max="4841" width="3.140625" style="19" customWidth="1"/>
    <col min="4842" max="4842" width="8.85546875" style="19" customWidth="1"/>
    <col min="4843" max="4843" width="22.42578125" style="19" customWidth="1"/>
    <col min="4844" max="4845" width="6.7109375" style="19" customWidth="1"/>
    <col min="4846" max="4846" width="0.7109375" style="19" customWidth="1"/>
    <col min="4847" max="4847" width="5.85546875" style="19" customWidth="1"/>
    <col min="4848" max="4849" width="0.7109375" style="19" customWidth="1"/>
    <col min="4850" max="4850" width="5.85546875" style="19" customWidth="1"/>
    <col min="4851" max="4851" width="0.7109375" style="19" customWidth="1"/>
    <col min="4852" max="4852" width="21" style="19" customWidth="1"/>
    <col min="4853" max="4857" width="6.5703125" style="19" customWidth="1"/>
    <col min="4858" max="4858" width="7.7109375" style="19" customWidth="1"/>
    <col min="4859" max="4859" width="7.28515625" style="19" customWidth="1"/>
    <col min="4860" max="4860" width="9.140625" style="19" customWidth="1"/>
    <col min="4861" max="4861" width="1.85546875" style="19" customWidth="1"/>
    <col min="4862" max="5096" width="9.140625" style="19"/>
    <col min="5097" max="5097" width="3.140625" style="19" customWidth="1"/>
    <col min="5098" max="5098" width="8.85546875" style="19" customWidth="1"/>
    <col min="5099" max="5099" width="22.42578125" style="19" customWidth="1"/>
    <col min="5100" max="5101" width="6.7109375" style="19" customWidth="1"/>
    <col min="5102" max="5102" width="0.7109375" style="19" customWidth="1"/>
    <col min="5103" max="5103" width="5.85546875" style="19" customWidth="1"/>
    <col min="5104" max="5105" width="0.7109375" style="19" customWidth="1"/>
    <col min="5106" max="5106" width="5.85546875" style="19" customWidth="1"/>
    <col min="5107" max="5107" width="0.7109375" style="19" customWidth="1"/>
    <col min="5108" max="5108" width="21" style="19" customWidth="1"/>
    <col min="5109" max="5113" width="6.5703125" style="19" customWidth="1"/>
    <col min="5114" max="5114" width="7.7109375" style="19" customWidth="1"/>
    <col min="5115" max="5115" width="7.28515625" style="19" customWidth="1"/>
    <col min="5116" max="5116" width="9.140625" style="19" customWidth="1"/>
    <col min="5117" max="5117" width="1.85546875" style="19" customWidth="1"/>
    <col min="5118" max="5352" width="9.140625" style="19"/>
    <col min="5353" max="5353" width="3.140625" style="19" customWidth="1"/>
    <col min="5354" max="5354" width="8.85546875" style="19" customWidth="1"/>
    <col min="5355" max="5355" width="22.42578125" style="19" customWidth="1"/>
    <col min="5356" max="5357" width="6.7109375" style="19" customWidth="1"/>
    <col min="5358" max="5358" width="0.7109375" style="19" customWidth="1"/>
    <col min="5359" max="5359" width="5.85546875" style="19" customWidth="1"/>
    <col min="5360" max="5361" width="0.7109375" style="19" customWidth="1"/>
    <col min="5362" max="5362" width="5.85546875" style="19" customWidth="1"/>
    <col min="5363" max="5363" width="0.7109375" style="19" customWidth="1"/>
    <col min="5364" max="5364" width="21" style="19" customWidth="1"/>
    <col min="5365" max="5369" width="6.5703125" style="19" customWidth="1"/>
    <col min="5370" max="5370" width="7.7109375" style="19" customWidth="1"/>
    <col min="5371" max="5371" width="7.28515625" style="19" customWidth="1"/>
    <col min="5372" max="5372" width="9.140625" style="19" customWidth="1"/>
    <col min="5373" max="5373" width="1.85546875" style="19" customWidth="1"/>
    <col min="5374" max="5608" width="9.140625" style="19"/>
    <col min="5609" max="5609" width="3.140625" style="19" customWidth="1"/>
    <col min="5610" max="5610" width="8.85546875" style="19" customWidth="1"/>
    <col min="5611" max="5611" width="22.42578125" style="19" customWidth="1"/>
    <col min="5612" max="5613" width="6.7109375" style="19" customWidth="1"/>
    <col min="5614" max="5614" width="0.7109375" style="19" customWidth="1"/>
    <col min="5615" max="5615" width="5.85546875" style="19" customWidth="1"/>
    <col min="5616" max="5617" width="0.7109375" style="19" customWidth="1"/>
    <col min="5618" max="5618" width="5.85546875" style="19" customWidth="1"/>
    <col min="5619" max="5619" width="0.7109375" style="19" customWidth="1"/>
    <col min="5620" max="5620" width="21" style="19" customWidth="1"/>
    <col min="5621" max="5625" width="6.5703125" style="19" customWidth="1"/>
    <col min="5626" max="5626" width="7.7109375" style="19" customWidth="1"/>
    <col min="5627" max="5627" width="7.28515625" style="19" customWidth="1"/>
    <col min="5628" max="5628" width="9.140625" style="19" customWidth="1"/>
    <col min="5629" max="5629" width="1.85546875" style="19" customWidth="1"/>
    <col min="5630" max="5864" width="9.140625" style="19"/>
    <col min="5865" max="5865" width="3.140625" style="19" customWidth="1"/>
    <col min="5866" max="5866" width="8.85546875" style="19" customWidth="1"/>
    <col min="5867" max="5867" width="22.42578125" style="19" customWidth="1"/>
    <col min="5868" max="5869" width="6.7109375" style="19" customWidth="1"/>
    <col min="5870" max="5870" width="0.7109375" style="19" customWidth="1"/>
    <col min="5871" max="5871" width="5.85546875" style="19" customWidth="1"/>
    <col min="5872" max="5873" width="0.7109375" style="19" customWidth="1"/>
    <col min="5874" max="5874" width="5.85546875" style="19" customWidth="1"/>
    <col min="5875" max="5875" width="0.7109375" style="19" customWidth="1"/>
    <col min="5876" max="5876" width="21" style="19" customWidth="1"/>
    <col min="5877" max="5881" width="6.5703125" style="19" customWidth="1"/>
    <col min="5882" max="5882" width="7.7109375" style="19" customWidth="1"/>
    <col min="5883" max="5883" width="7.28515625" style="19" customWidth="1"/>
    <col min="5884" max="5884" width="9.140625" style="19" customWidth="1"/>
    <col min="5885" max="5885" width="1.85546875" style="19" customWidth="1"/>
    <col min="5886" max="6120" width="9.140625" style="19"/>
    <col min="6121" max="6121" width="3.140625" style="19" customWidth="1"/>
    <col min="6122" max="6122" width="8.85546875" style="19" customWidth="1"/>
    <col min="6123" max="6123" width="22.42578125" style="19" customWidth="1"/>
    <col min="6124" max="6125" width="6.7109375" style="19" customWidth="1"/>
    <col min="6126" max="6126" width="0.7109375" style="19" customWidth="1"/>
    <col min="6127" max="6127" width="5.85546875" style="19" customWidth="1"/>
    <col min="6128" max="6129" width="0.7109375" style="19" customWidth="1"/>
    <col min="6130" max="6130" width="5.85546875" style="19" customWidth="1"/>
    <col min="6131" max="6131" width="0.7109375" style="19" customWidth="1"/>
    <col min="6132" max="6132" width="21" style="19" customWidth="1"/>
    <col min="6133" max="6137" width="6.5703125" style="19" customWidth="1"/>
    <col min="6138" max="6138" width="7.7109375" style="19" customWidth="1"/>
    <col min="6139" max="6139" width="7.28515625" style="19" customWidth="1"/>
    <col min="6140" max="6140" width="9.140625" style="19" customWidth="1"/>
    <col min="6141" max="6141" width="1.85546875" style="19" customWidth="1"/>
    <col min="6142" max="6376" width="9.140625" style="19"/>
    <col min="6377" max="6377" width="3.140625" style="19" customWidth="1"/>
    <col min="6378" max="6378" width="8.85546875" style="19" customWidth="1"/>
    <col min="6379" max="6379" width="22.42578125" style="19" customWidth="1"/>
    <col min="6380" max="6381" width="6.7109375" style="19" customWidth="1"/>
    <col min="6382" max="6382" width="0.7109375" style="19" customWidth="1"/>
    <col min="6383" max="6383" width="5.85546875" style="19" customWidth="1"/>
    <col min="6384" max="6385" width="0.7109375" style="19" customWidth="1"/>
    <col min="6386" max="6386" width="5.85546875" style="19" customWidth="1"/>
    <col min="6387" max="6387" width="0.7109375" style="19" customWidth="1"/>
    <col min="6388" max="6388" width="21" style="19" customWidth="1"/>
    <col min="6389" max="6393" width="6.5703125" style="19" customWidth="1"/>
    <col min="6394" max="6394" width="7.7109375" style="19" customWidth="1"/>
    <col min="6395" max="6395" width="7.28515625" style="19" customWidth="1"/>
    <col min="6396" max="6396" width="9.140625" style="19" customWidth="1"/>
    <col min="6397" max="6397" width="1.85546875" style="19" customWidth="1"/>
    <col min="6398" max="6632" width="9.140625" style="19"/>
    <col min="6633" max="6633" width="3.140625" style="19" customWidth="1"/>
    <col min="6634" max="6634" width="8.85546875" style="19" customWidth="1"/>
    <col min="6635" max="6635" width="22.42578125" style="19" customWidth="1"/>
    <col min="6636" max="6637" width="6.7109375" style="19" customWidth="1"/>
    <col min="6638" max="6638" width="0.7109375" style="19" customWidth="1"/>
    <col min="6639" max="6639" width="5.85546875" style="19" customWidth="1"/>
    <col min="6640" max="6641" width="0.7109375" style="19" customWidth="1"/>
    <col min="6642" max="6642" width="5.85546875" style="19" customWidth="1"/>
    <col min="6643" max="6643" width="0.7109375" style="19" customWidth="1"/>
    <col min="6644" max="6644" width="21" style="19" customWidth="1"/>
    <col min="6645" max="6649" width="6.5703125" style="19" customWidth="1"/>
    <col min="6650" max="6650" width="7.7109375" style="19" customWidth="1"/>
    <col min="6651" max="6651" width="7.28515625" style="19" customWidth="1"/>
    <col min="6652" max="6652" width="9.140625" style="19" customWidth="1"/>
    <col min="6653" max="6653" width="1.85546875" style="19" customWidth="1"/>
    <col min="6654" max="6888" width="9.140625" style="19"/>
    <col min="6889" max="6889" width="3.140625" style="19" customWidth="1"/>
    <col min="6890" max="6890" width="8.85546875" style="19" customWidth="1"/>
    <col min="6891" max="6891" width="22.42578125" style="19" customWidth="1"/>
    <col min="6892" max="6893" width="6.7109375" style="19" customWidth="1"/>
    <col min="6894" max="6894" width="0.7109375" style="19" customWidth="1"/>
    <col min="6895" max="6895" width="5.85546875" style="19" customWidth="1"/>
    <col min="6896" max="6897" width="0.7109375" style="19" customWidth="1"/>
    <col min="6898" max="6898" width="5.85546875" style="19" customWidth="1"/>
    <col min="6899" max="6899" width="0.7109375" style="19" customWidth="1"/>
    <col min="6900" max="6900" width="21" style="19" customWidth="1"/>
    <col min="6901" max="6905" width="6.5703125" style="19" customWidth="1"/>
    <col min="6906" max="6906" width="7.7109375" style="19" customWidth="1"/>
    <col min="6907" max="6907" width="7.28515625" style="19" customWidth="1"/>
    <col min="6908" max="6908" width="9.140625" style="19" customWidth="1"/>
    <col min="6909" max="6909" width="1.85546875" style="19" customWidth="1"/>
    <col min="6910" max="7144" width="9.140625" style="19"/>
    <col min="7145" max="7145" width="3.140625" style="19" customWidth="1"/>
    <col min="7146" max="7146" width="8.85546875" style="19" customWidth="1"/>
    <col min="7147" max="7147" width="22.42578125" style="19" customWidth="1"/>
    <col min="7148" max="7149" width="6.7109375" style="19" customWidth="1"/>
    <col min="7150" max="7150" width="0.7109375" style="19" customWidth="1"/>
    <col min="7151" max="7151" width="5.85546875" style="19" customWidth="1"/>
    <col min="7152" max="7153" width="0.7109375" style="19" customWidth="1"/>
    <col min="7154" max="7154" width="5.85546875" style="19" customWidth="1"/>
    <col min="7155" max="7155" width="0.7109375" style="19" customWidth="1"/>
    <col min="7156" max="7156" width="21" style="19" customWidth="1"/>
    <col min="7157" max="7161" width="6.5703125" style="19" customWidth="1"/>
    <col min="7162" max="7162" width="7.7109375" style="19" customWidth="1"/>
    <col min="7163" max="7163" width="7.28515625" style="19" customWidth="1"/>
    <col min="7164" max="7164" width="9.140625" style="19" customWidth="1"/>
    <col min="7165" max="7165" width="1.85546875" style="19" customWidth="1"/>
    <col min="7166" max="7400" width="9.140625" style="19"/>
    <col min="7401" max="7401" width="3.140625" style="19" customWidth="1"/>
    <col min="7402" max="7402" width="8.85546875" style="19" customWidth="1"/>
    <col min="7403" max="7403" width="22.42578125" style="19" customWidth="1"/>
    <col min="7404" max="7405" width="6.7109375" style="19" customWidth="1"/>
    <col min="7406" max="7406" width="0.7109375" style="19" customWidth="1"/>
    <col min="7407" max="7407" width="5.85546875" style="19" customWidth="1"/>
    <col min="7408" max="7409" width="0.7109375" style="19" customWidth="1"/>
    <col min="7410" max="7410" width="5.85546875" style="19" customWidth="1"/>
    <col min="7411" max="7411" width="0.7109375" style="19" customWidth="1"/>
    <col min="7412" max="7412" width="21" style="19" customWidth="1"/>
    <col min="7413" max="7417" width="6.5703125" style="19" customWidth="1"/>
    <col min="7418" max="7418" width="7.7109375" style="19" customWidth="1"/>
    <col min="7419" max="7419" width="7.28515625" style="19" customWidth="1"/>
    <col min="7420" max="7420" width="9.140625" style="19" customWidth="1"/>
    <col min="7421" max="7421" width="1.85546875" style="19" customWidth="1"/>
    <col min="7422" max="7656" width="9.140625" style="19"/>
    <col min="7657" max="7657" width="3.140625" style="19" customWidth="1"/>
    <col min="7658" max="7658" width="8.85546875" style="19" customWidth="1"/>
    <col min="7659" max="7659" width="22.42578125" style="19" customWidth="1"/>
    <col min="7660" max="7661" width="6.7109375" style="19" customWidth="1"/>
    <col min="7662" max="7662" width="0.7109375" style="19" customWidth="1"/>
    <col min="7663" max="7663" width="5.85546875" style="19" customWidth="1"/>
    <col min="7664" max="7665" width="0.7109375" style="19" customWidth="1"/>
    <col min="7666" max="7666" width="5.85546875" style="19" customWidth="1"/>
    <col min="7667" max="7667" width="0.7109375" style="19" customWidth="1"/>
    <col min="7668" max="7668" width="21" style="19" customWidth="1"/>
    <col min="7669" max="7673" width="6.5703125" style="19" customWidth="1"/>
    <col min="7674" max="7674" width="7.7109375" style="19" customWidth="1"/>
    <col min="7675" max="7675" width="7.28515625" style="19" customWidth="1"/>
    <col min="7676" max="7676" width="9.140625" style="19" customWidth="1"/>
    <col min="7677" max="7677" width="1.85546875" style="19" customWidth="1"/>
    <col min="7678" max="7912" width="9.140625" style="19"/>
    <col min="7913" max="7913" width="3.140625" style="19" customWidth="1"/>
    <col min="7914" max="7914" width="8.85546875" style="19" customWidth="1"/>
    <col min="7915" max="7915" width="22.42578125" style="19" customWidth="1"/>
    <col min="7916" max="7917" width="6.7109375" style="19" customWidth="1"/>
    <col min="7918" max="7918" width="0.7109375" style="19" customWidth="1"/>
    <col min="7919" max="7919" width="5.85546875" style="19" customWidth="1"/>
    <col min="7920" max="7921" width="0.7109375" style="19" customWidth="1"/>
    <col min="7922" max="7922" width="5.85546875" style="19" customWidth="1"/>
    <col min="7923" max="7923" width="0.7109375" style="19" customWidth="1"/>
    <col min="7924" max="7924" width="21" style="19" customWidth="1"/>
    <col min="7925" max="7929" width="6.5703125" style="19" customWidth="1"/>
    <col min="7930" max="7930" width="7.7109375" style="19" customWidth="1"/>
    <col min="7931" max="7931" width="7.28515625" style="19" customWidth="1"/>
    <col min="7932" max="7932" width="9.140625" style="19" customWidth="1"/>
    <col min="7933" max="7933" width="1.85546875" style="19" customWidth="1"/>
    <col min="7934" max="8168" width="9.140625" style="19"/>
    <col min="8169" max="8169" width="3.140625" style="19" customWidth="1"/>
    <col min="8170" max="8170" width="8.85546875" style="19" customWidth="1"/>
    <col min="8171" max="8171" width="22.42578125" style="19" customWidth="1"/>
    <col min="8172" max="8173" width="6.7109375" style="19" customWidth="1"/>
    <col min="8174" max="8174" width="0.7109375" style="19" customWidth="1"/>
    <col min="8175" max="8175" width="5.85546875" style="19" customWidth="1"/>
    <col min="8176" max="8177" width="0.7109375" style="19" customWidth="1"/>
    <col min="8178" max="8178" width="5.85546875" style="19" customWidth="1"/>
    <col min="8179" max="8179" width="0.7109375" style="19" customWidth="1"/>
    <col min="8180" max="8180" width="21" style="19" customWidth="1"/>
    <col min="8181" max="8185" width="6.5703125" style="19" customWidth="1"/>
    <col min="8186" max="8186" width="7.7109375" style="19" customWidth="1"/>
    <col min="8187" max="8187" width="7.28515625" style="19" customWidth="1"/>
    <col min="8188" max="8188" width="9.140625" style="19" customWidth="1"/>
    <col min="8189" max="8189" width="1.85546875" style="19" customWidth="1"/>
    <col min="8190" max="8424" width="9.140625" style="19"/>
    <col min="8425" max="8425" width="3.140625" style="19" customWidth="1"/>
    <col min="8426" max="8426" width="8.85546875" style="19" customWidth="1"/>
    <col min="8427" max="8427" width="22.42578125" style="19" customWidth="1"/>
    <col min="8428" max="8429" width="6.7109375" style="19" customWidth="1"/>
    <col min="8430" max="8430" width="0.7109375" style="19" customWidth="1"/>
    <col min="8431" max="8431" width="5.85546875" style="19" customWidth="1"/>
    <col min="8432" max="8433" width="0.7109375" style="19" customWidth="1"/>
    <col min="8434" max="8434" width="5.85546875" style="19" customWidth="1"/>
    <col min="8435" max="8435" width="0.7109375" style="19" customWidth="1"/>
    <col min="8436" max="8436" width="21" style="19" customWidth="1"/>
    <col min="8437" max="8441" width="6.5703125" style="19" customWidth="1"/>
    <col min="8442" max="8442" width="7.7109375" style="19" customWidth="1"/>
    <col min="8443" max="8443" width="7.28515625" style="19" customWidth="1"/>
    <col min="8444" max="8444" width="9.140625" style="19" customWidth="1"/>
    <col min="8445" max="8445" width="1.85546875" style="19" customWidth="1"/>
    <col min="8446" max="8680" width="9.140625" style="19"/>
    <col min="8681" max="8681" width="3.140625" style="19" customWidth="1"/>
    <col min="8682" max="8682" width="8.85546875" style="19" customWidth="1"/>
    <col min="8683" max="8683" width="22.42578125" style="19" customWidth="1"/>
    <col min="8684" max="8685" width="6.7109375" style="19" customWidth="1"/>
    <col min="8686" max="8686" width="0.7109375" style="19" customWidth="1"/>
    <col min="8687" max="8687" width="5.85546875" style="19" customWidth="1"/>
    <col min="8688" max="8689" width="0.7109375" style="19" customWidth="1"/>
    <col min="8690" max="8690" width="5.85546875" style="19" customWidth="1"/>
    <col min="8691" max="8691" width="0.7109375" style="19" customWidth="1"/>
    <col min="8692" max="8692" width="21" style="19" customWidth="1"/>
    <col min="8693" max="8697" width="6.5703125" style="19" customWidth="1"/>
    <col min="8698" max="8698" width="7.7109375" style="19" customWidth="1"/>
    <col min="8699" max="8699" width="7.28515625" style="19" customWidth="1"/>
    <col min="8700" max="8700" width="9.140625" style="19" customWidth="1"/>
    <col min="8701" max="8701" width="1.85546875" style="19" customWidth="1"/>
    <col min="8702" max="8936" width="9.140625" style="19"/>
    <col min="8937" max="8937" width="3.140625" style="19" customWidth="1"/>
    <col min="8938" max="8938" width="8.85546875" style="19" customWidth="1"/>
    <col min="8939" max="8939" width="22.42578125" style="19" customWidth="1"/>
    <col min="8940" max="8941" width="6.7109375" style="19" customWidth="1"/>
    <col min="8942" max="8942" width="0.7109375" style="19" customWidth="1"/>
    <col min="8943" max="8943" width="5.85546875" style="19" customWidth="1"/>
    <col min="8944" max="8945" width="0.7109375" style="19" customWidth="1"/>
    <col min="8946" max="8946" width="5.85546875" style="19" customWidth="1"/>
    <col min="8947" max="8947" width="0.7109375" style="19" customWidth="1"/>
    <col min="8948" max="8948" width="21" style="19" customWidth="1"/>
    <col min="8949" max="8953" width="6.5703125" style="19" customWidth="1"/>
    <col min="8954" max="8954" width="7.7109375" style="19" customWidth="1"/>
    <col min="8955" max="8955" width="7.28515625" style="19" customWidth="1"/>
    <col min="8956" max="8956" width="9.140625" style="19" customWidth="1"/>
    <col min="8957" max="8957" width="1.85546875" style="19" customWidth="1"/>
    <col min="8958" max="9192" width="9.140625" style="19"/>
    <col min="9193" max="9193" width="3.140625" style="19" customWidth="1"/>
    <col min="9194" max="9194" width="8.85546875" style="19" customWidth="1"/>
    <col min="9195" max="9195" width="22.42578125" style="19" customWidth="1"/>
    <col min="9196" max="9197" width="6.7109375" style="19" customWidth="1"/>
    <col min="9198" max="9198" width="0.7109375" style="19" customWidth="1"/>
    <col min="9199" max="9199" width="5.85546875" style="19" customWidth="1"/>
    <col min="9200" max="9201" width="0.7109375" style="19" customWidth="1"/>
    <col min="9202" max="9202" width="5.85546875" style="19" customWidth="1"/>
    <col min="9203" max="9203" width="0.7109375" style="19" customWidth="1"/>
    <col min="9204" max="9204" width="21" style="19" customWidth="1"/>
    <col min="9205" max="9209" width="6.5703125" style="19" customWidth="1"/>
    <col min="9210" max="9210" width="7.7109375" style="19" customWidth="1"/>
    <col min="9211" max="9211" width="7.28515625" style="19" customWidth="1"/>
    <col min="9212" max="9212" width="9.140625" style="19" customWidth="1"/>
    <col min="9213" max="9213" width="1.85546875" style="19" customWidth="1"/>
    <col min="9214" max="9448" width="9.140625" style="19"/>
    <col min="9449" max="9449" width="3.140625" style="19" customWidth="1"/>
    <col min="9450" max="9450" width="8.85546875" style="19" customWidth="1"/>
    <col min="9451" max="9451" width="22.42578125" style="19" customWidth="1"/>
    <col min="9452" max="9453" width="6.7109375" style="19" customWidth="1"/>
    <col min="9454" max="9454" width="0.7109375" style="19" customWidth="1"/>
    <col min="9455" max="9455" width="5.85546875" style="19" customWidth="1"/>
    <col min="9456" max="9457" width="0.7109375" style="19" customWidth="1"/>
    <col min="9458" max="9458" width="5.85546875" style="19" customWidth="1"/>
    <col min="9459" max="9459" width="0.7109375" style="19" customWidth="1"/>
    <col min="9460" max="9460" width="21" style="19" customWidth="1"/>
    <col min="9461" max="9465" width="6.5703125" style="19" customWidth="1"/>
    <col min="9466" max="9466" width="7.7109375" style="19" customWidth="1"/>
    <col min="9467" max="9467" width="7.28515625" style="19" customWidth="1"/>
    <col min="9468" max="9468" width="9.140625" style="19" customWidth="1"/>
    <col min="9469" max="9469" width="1.85546875" style="19" customWidth="1"/>
    <col min="9470" max="9704" width="9.140625" style="19"/>
    <col min="9705" max="9705" width="3.140625" style="19" customWidth="1"/>
    <col min="9706" max="9706" width="8.85546875" style="19" customWidth="1"/>
    <col min="9707" max="9707" width="22.42578125" style="19" customWidth="1"/>
    <col min="9708" max="9709" width="6.7109375" style="19" customWidth="1"/>
    <col min="9710" max="9710" width="0.7109375" style="19" customWidth="1"/>
    <col min="9711" max="9711" width="5.85546875" style="19" customWidth="1"/>
    <col min="9712" max="9713" width="0.7109375" style="19" customWidth="1"/>
    <col min="9714" max="9714" width="5.85546875" style="19" customWidth="1"/>
    <col min="9715" max="9715" width="0.7109375" style="19" customWidth="1"/>
    <col min="9716" max="9716" width="21" style="19" customWidth="1"/>
    <col min="9717" max="9721" width="6.5703125" style="19" customWidth="1"/>
    <col min="9722" max="9722" width="7.7109375" style="19" customWidth="1"/>
    <col min="9723" max="9723" width="7.28515625" style="19" customWidth="1"/>
    <col min="9724" max="9724" width="9.140625" style="19" customWidth="1"/>
    <col min="9725" max="9725" width="1.85546875" style="19" customWidth="1"/>
    <col min="9726" max="9960" width="9.140625" style="19"/>
    <col min="9961" max="9961" width="3.140625" style="19" customWidth="1"/>
    <col min="9962" max="9962" width="8.85546875" style="19" customWidth="1"/>
    <col min="9963" max="9963" width="22.42578125" style="19" customWidth="1"/>
    <col min="9964" max="9965" width="6.7109375" style="19" customWidth="1"/>
    <col min="9966" max="9966" width="0.7109375" style="19" customWidth="1"/>
    <col min="9967" max="9967" width="5.85546875" style="19" customWidth="1"/>
    <col min="9968" max="9969" width="0.7109375" style="19" customWidth="1"/>
    <col min="9970" max="9970" width="5.85546875" style="19" customWidth="1"/>
    <col min="9971" max="9971" width="0.7109375" style="19" customWidth="1"/>
    <col min="9972" max="9972" width="21" style="19" customWidth="1"/>
    <col min="9973" max="9977" width="6.5703125" style="19" customWidth="1"/>
    <col min="9978" max="9978" width="7.7109375" style="19" customWidth="1"/>
    <col min="9979" max="9979" width="7.28515625" style="19" customWidth="1"/>
    <col min="9980" max="9980" width="9.140625" style="19" customWidth="1"/>
    <col min="9981" max="9981" width="1.85546875" style="19" customWidth="1"/>
    <col min="9982" max="10216" width="9.140625" style="19"/>
    <col min="10217" max="10217" width="3.140625" style="19" customWidth="1"/>
    <col min="10218" max="10218" width="8.85546875" style="19" customWidth="1"/>
    <col min="10219" max="10219" width="22.42578125" style="19" customWidth="1"/>
    <col min="10220" max="10221" width="6.7109375" style="19" customWidth="1"/>
    <col min="10222" max="10222" width="0.7109375" style="19" customWidth="1"/>
    <col min="10223" max="10223" width="5.85546875" style="19" customWidth="1"/>
    <col min="10224" max="10225" width="0.7109375" style="19" customWidth="1"/>
    <col min="10226" max="10226" width="5.85546875" style="19" customWidth="1"/>
    <col min="10227" max="10227" width="0.7109375" style="19" customWidth="1"/>
    <col min="10228" max="10228" width="21" style="19" customWidth="1"/>
    <col min="10229" max="10233" width="6.5703125" style="19" customWidth="1"/>
    <col min="10234" max="10234" width="7.7109375" style="19" customWidth="1"/>
    <col min="10235" max="10235" width="7.28515625" style="19" customWidth="1"/>
    <col min="10236" max="10236" width="9.140625" style="19" customWidth="1"/>
    <col min="10237" max="10237" width="1.85546875" style="19" customWidth="1"/>
    <col min="10238" max="10472" width="9.140625" style="19"/>
    <col min="10473" max="10473" width="3.140625" style="19" customWidth="1"/>
    <col min="10474" max="10474" width="8.85546875" style="19" customWidth="1"/>
    <col min="10475" max="10475" width="22.42578125" style="19" customWidth="1"/>
    <col min="10476" max="10477" width="6.7109375" style="19" customWidth="1"/>
    <col min="10478" max="10478" width="0.7109375" style="19" customWidth="1"/>
    <col min="10479" max="10479" width="5.85546875" style="19" customWidth="1"/>
    <col min="10480" max="10481" width="0.7109375" style="19" customWidth="1"/>
    <col min="10482" max="10482" width="5.85546875" style="19" customWidth="1"/>
    <col min="10483" max="10483" width="0.7109375" style="19" customWidth="1"/>
    <col min="10484" max="10484" width="21" style="19" customWidth="1"/>
    <col min="10485" max="10489" width="6.5703125" style="19" customWidth="1"/>
    <col min="10490" max="10490" width="7.7109375" style="19" customWidth="1"/>
    <col min="10491" max="10491" width="7.28515625" style="19" customWidth="1"/>
    <col min="10492" max="10492" width="9.140625" style="19" customWidth="1"/>
    <col min="10493" max="10493" width="1.85546875" style="19" customWidth="1"/>
    <col min="10494" max="10728" width="9.140625" style="19"/>
    <col min="10729" max="10729" width="3.140625" style="19" customWidth="1"/>
    <col min="10730" max="10730" width="8.85546875" style="19" customWidth="1"/>
    <col min="10731" max="10731" width="22.42578125" style="19" customWidth="1"/>
    <col min="10732" max="10733" width="6.7109375" style="19" customWidth="1"/>
    <col min="10734" max="10734" width="0.7109375" style="19" customWidth="1"/>
    <col min="10735" max="10735" width="5.85546875" style="19" customWidth="1"/>
    <col min="10736" max="10737" width="0.7109375" style="19" customWidth="1"/>
    <col min="10738" max="10738" width="5.85546875" style="19" customWidth="1"/>
    <col min="10739" max="10739" width="0.7109375" style="19" customWidth="1"/>
    <col min="10740" max="10740" width="21" style="19" customWidth="1"/>
    <col min="10741" max="10745" width="6.5703125" style="19" customWidth="1"/>
    <col min="10746" max="10746" width="7.7109375" style="19" customWidth="1"/>
    <col min="10747" max="10747" width="7.28515625" style="19" customWidth="1"/>
    <col min="10748" max="10748" width="9.140625" style="19" customWidth="1"/>
    <col min="10749" max="10749" width="1.85546875" style="19" customWidth="1"/>
    <col min="10750" max="10984" width="9.140625" style="19"/>
    <col min="10985" max="10985" width="3.140625" style="19" customWidth="1"/>
    <col min="10986" max="10986" width="8.85546875" style="19" customWidth="1"/>
    <col min="10987" max="10987" width="22.42578125" style="19" customWidth="1"/>
    <col min="10988" max="10989" width="6.7109375" style="19" customWidth="1"/>
    <col min="10990" max="10990" width="0.7109375" style="19" customWidth="1"/>
    <col min="10991" max="10991" width="5.85546875" style="19" customWidth="1"/>
    <col min="10992" max="10993" width="0.7109375" style="19" customWidth="1"/>
    <col min="10994" max="10994" width="5.85546875" style="19" customWidth="1"/>
    <col min="10995" max="10995" width="0.7109375" style="19" customWidth="1"/>
    <col min="10996" max="10996" width="21" style="19" customWidth="1"/>
    <col min="10997" max="11001" width="6.5703125" style="19" customWidth="1"/>
    <col min="11002" max="11002" width="7.7109375" style="19" customWidth="1"/>
    <col min="11003" max="11003" width="7.28515625" style="19" customWidth="1"/>
    <col min="11004" max="11004" width="9.140625" style="19" customWidth="1"/>
    <col min="11005" max="11005" width="1.85546875" style="19" customWidth="1"/>
    <col min="11006" max="11240" width="9.140625" style="19"/>
    <col min="11241" max="11241" width="3.140625" style="19" customWidth="1"/>
    <col min="11242" max="11242" width="8.85546875" style="19" customWidth="1"/>
    <col min="11243" max="11243" width="22.42578125" style="19" customWidth="1"/>
    <col min="11244" max="11245" width="6.7109375" style="19" customWidth="1"/>
    <col min="11246" max="11246" width="0.7109375" style="19" customWidth="1"/>
    <col min="11247" max="11247" width="5.85546875" style="19" customWidth="1"/>
    <col min="11248" max="11249" width="0.7109375" style="19" customWidth="1"/>
    <col min="11250" max="11250" width="5.85546875" style="19" customWidth="1"/>
    <col min="11251" max="11251" width="0.7109375" style="19" customWidth="1"/>
    <col min="11252" max="11252" width="21" style="19" customWidth="1"/>
    <col min="11253" max="11257" width="6.5703125" style="19" customWidth="1"/>
    <col min="11258" max="11258" width="7.7109375" style="19" customWidth="1"/>
    <col min="11259" max="11259" width="7.28515625" style="19" customWidth="1"/>
    <col min="11260" max="11260" width="9.140625" style="19" customWidth="1"/>
    <col min="11261" max="11261" width="1.85546875" style="19" customWidth="1"/>
    <col min="11262" max="11496" width="9.140625" style="19"/>
    <col min="11497" max="11497" width="3.140625" style="19" customWidth="1"/>
    <col min="11498" max="11498" width="8.85546875" style="19" customWidth="1"/>
    <col min="11499" max="11499" width="22.42578125" style="19" customWidth="1"/>
    <col min="11500" max="11501" width="6.7109375" style="19" customWidth="1"/>
    <col min="11502" max="11502" width="0.7109375" style="19" customWidth="1"/>
    <col min="11503" max="11503" width="5.85546875" style="19" customWidth="1"/>
    <col min="11504" max="11505" width="0.7109375" style="19" customWidth="1"/>
    <col min="11506" max="11506" width="5.85546875" style="19" customWidth="1"/>
    <col min="11507" max="11507" width="0.7109375" style="19" customWidth="1"/>
    <col min="11508" max="11508" width="21" style="19" customWidth="1"/>
    <col min="11509" max="11513" width="6.5703125" style="19" customWidth="1"/>
    <col min="11514" max="11514" width="7.7109375" style="19" customWidth="1"/>
    <col min="11515" max="11515" width="7.28515625" style="19" customWidth="1"/>
    <col min="11516" max="11516" width="9.140625" style="19" customWidth="1"/>
    <col min="11517" max="11517" width="1.85546875" style="19" customWidth="1"/>
    <col min="11518" max="11752" width="9.140625" style="19"/>
    <col min="11753" max="11753" width="3.140625" style="19" customWidth="1"/>
    <col min="11754" max="11754" width="8.85546875" style="19" customWidth="1"/>
    <col min="11755" max="11755" width="22.42578125" style="19" customWidth="1"/>
    <col min="11756" max="11757" width="6.7109375" style="19" customWidth="1"/>
    <col min="11758" max="11758" width="0.7109375" style="19" customWidth="1"/>
    <col min="11759" max="11759" width="5.85546875" style="19" customWidth="1"/>
    <col min="11760" max="11761" width="0.7109375" style="19" customWidth="1"/>
    <col min="11762" max="11762" width="5.85546875" style="19" customWidth="1"/>
    <col min="11763" max="11763" width="0.7109375" style="19" customWidth="1"/>
    <col min="11764" max="11764" width="21" style="19" customWidth="1"/>
    <col min="11765" max="11769" width="6.5703125" style="19" customWidth="1"/>
    <col min="11770" max="11770" width="7.7109375" style="19" customWidth="1"/>
    <col min="11771" max="11771" width="7.28515625" style="19" customWidth="1"/>
    <col min="11772" max="11772" width="9.140625" style="19" customWidth="1"/>
    <col min="11773" max="11773" width="1.85546875" style="19" customWidth="1"/>
    <col min="11774" max="12008" width="9.140625" style="19"/>
    <col min="12009" max="12009" width="3.140625" style="19" customWidth="1"/>
    <col min="12010" max="12010" width="8.85546875" style="19" customWidth="1"/>
    <col min="12011" max="12011" width="22.42578125" style="19" customWidth="1"/>
    <col min="12012" max="12013" width="6.7109375" style="19" customWidth="1"/>
    <col min="12014" max="12014" width="0.7109375" style="19" customWidth="1"/>
    <col min="12015" max="12015" width="5.85546875" style="19" customWidth="1"/>
    <col min="12016" max="12017" width="0.7109375" style="19" customWidth="1"/>
    <col min="12018" max="12018" width="5.85546875" style="19" customWidth="1"/>
    <col min="12019" max="12019" width="0.7109375" style="19" customWidth="1"/>
    <col min="12020" max="12020" width="21" style="19" customWidth="1"/>
    <col min="12021" max="12025" width="6.5703125" style="19" customWidth="1"/>
    <col min="12026" max="12026" width="7.7109375" style="19" customWidth="1"/>
    <col min="12027" max="12027" width="7.28515625" style="19" customWidth="1"/>
    <col min="12028" max="12028" width="9.140625" style="19" customWidth="1"/>
    <col min="12029" max="12029" width="1.85546875" style="19" customWidth="1"/>
    <col min="12030" max="12264" width="9.140625" style="19"/>
    <col min="12265" max="12265" width="3.140625" style="19" customWidth="1"/>
    <col min="12266" max="12266" width="8.85546875" style="19" customWidth="1"/>
    <col min="12267" max="12267" width="22.42578125" style="19" customWidth="1"/>
    <col min="12268" max="12269" width="6.7109375" style="19" customWidth="1"/>
    <col min="12270" max="12270" width="0.7109375" style="19" customWidth="1"/>
    <col min="12271" max="12271" width="5.85546875" style="19" customWidth="1"/>
    <col min="12272" max="12273" width="0.7109375" style="19" customWidth="1"/>
    <col min="12274" max="12274" width="5.85546875" style="19" customWidth="1"/>
    <col min="12275" max="12275" width="0.7109375" style="19" customWidth="1"/>
    <col min="12276" max="12276" width="21" style="19" customWidth="1"/>
    <col min="12277" max="12281" width="6.5703125" style="19" customWidth="1"/>
    <col min="12282" max="12282" width="7.7109375" style="19" customWidth="1"/>
    <col min="12283" max="12283" width="7.28515625" style="19" customWidth="1"/>
    <col min="12284" max="12284" width="9.140625" style="19" customWidth="1"/>
    <col min="12285" max="12285" width="1.85546875" style="19" customWidth="1"/>
    <col min="12286" max="12520" width="9.140625" style="19"/>
    <col min="12521" max="12521" width="3.140625" style="19" customWidth="1"/>
    <col min="12522" max="12522" width="8.85546875" style="19" customWidth="1"/>
    <col min="12523" max="12523" width="22.42578125" style="19" customWidth="1"/>
    <col min="12524" max="12525" width="6.7109375" style="19" customWidth="1"/>
    <col min="12526" max="12526" width="0.7109375" style="19" customWidth="1"/>
    <col min="12527" max="12527" width="5.85546875" style="19" customWidth="1"/>
    <col min="12528" max="12529" width="0.7109375" style="19" customWidth="1"/>
    <col min="12530" max="12530" width="5.85546875" style="19" customWidth="1"/>
    <col min="12531" max="12531" width="0.7109375" style="19" customWidth="1"/>
    <col min="12532" max="12532" width="21" style="19" customWidth="1"/>
    <col min="12533" max="12537" width="6.5703125" style="19" customWidth="1"/>
    <col min="12538" max="12538" width="7.7109375" style="19" customWidth="1"/>
    <col min="12539" max="12539" width="7.28515625" style="19" customWidth="1"/>
    <col min="12540" max="12540" width="9.140625" style="19" customWidth="1"/>
    <col min="12541" max="12541" width="1.85546875" style="19" customWidth="1"/>
    <col min="12542" max="12776" width="9.140625" style="19"/>
    <col min="12777" max="12777" width="3.140625" style="19" customWidth="1"/>
    <col min="12778" max="12778" width="8.85546875" style="19" customWidth="1"/>
    <col min="12779" max="12779" width="22.42578125" style="19" customWidth="1"/>
    <col min="12780" max="12781" width="6.7109375" style="19" customWidth="1"/>
    <col min="12782" max="12782" width="0.7109375" style="19" customWidth="1"/>
    <col min="12783" max="12783" width="5.85546875" style="19" customWidth="1"/>
    <col min="12784" max="12785" width="0.7109375" style="19" customWidth="1"/>
    <col min="12786" max="12786" width="5.85546875" style="19" customWidth="1"/>
    <col min="12787" max="12787" width="0.7109375" style="19" customWidth="1"/>
    <col min="12788" max="12788" width="21" style="19" customWidth="1"/>
    <col min="12789" max="12793" width="6.5703125" style="19" customWidth="1"/>
    <col min="12794" max="12794" width="7.7109375" style="19" customWidth="1"/>
    <col min="12795" max="12795" width="7.28515625" style="19" customWidth="1"/>
    <col min="12796" max="12796" width="9.140625" style="19" customWidth="1"/>
    <col min="12797" max="12797" width="1.85546875" style="19" customWidth="1"/>
    <col min="12798" max="13032" width="9.140625" style="19"/>
    <col min="13033" max="13033" width="3.140625" style="19" customWidth="1"/>
    <col min="13034" max="13034" width="8.85546875" style="19" customWidth="1"/>
    <col min="13035" max="13035" width="22.42578125" style="19" customWidth="1"/>
    <col min="13036" max="13037" width="6.7109375" style="19" customWidth="1"/>
    <col min="13038" max="13038" width="0.7109375" style="19" customWidth="1"/>
    <col min="13039" max="13039" width="5.85546875" style="19" customWidth="1"/>
    <col min="13040" max="13041" width="0.7109375" style="19" customWidth="1"/>
    <col min="13042" max="13042" width="5.85546875" style="19" customWidth="1"/>
    <col min="13043" max="13043" width="0.7109375" style="19" customWidth="1"/>
    <col min="13044" max="13044" width="21" style="19" customWidth="1"/>
    <col min="13045" max="13049" width="6.5703125" style="19" customWidth="1"/>
    <col min="13050" max="13050" width="7.7109375" style="19" customWidth="1"/>
    <col min="13051" max="13051" width="7.28515625" style="19" customWidth="1"/>
    <col min="13052" max="13052" width="9.140625" style="19" customWidth="1"/>
    <col min="13053" max="13053" width="1.85546875" style="19" customWidth="1"/>
    <col min="13054" max="13288" width="9.140625" style="19"/>
    <col min="13289" max="13289" width="3.140625" style="19" customWidth="1"/>
    <col min="13290" max="13290" width="8.85546875" style="19" customWidth="1"/>
    <col min="13291" max="13291" width="22.42578125" style="19" customWidth="1"/>
    <col min="13292" max="13293" width="6.7109375" style="19" customWidth="1"/>
    <col min="13294" max="13294" width="0.7109375" style="19" customWidth="1"/>
    <col min="13295" max="13295" width="5.85546875" style="19" customWidth="1"/>
    <col min="13296" max="13297" width="0.7109375" style="19" customWidth="1"/>
    <col min="13298" max="13298" width="5.85546875" style="19" customWidth="1"/>
    <col min="13299" max="13299" width="0.7109375" style="19" customWidth="1"/>
    <col min="13300" max="13300" width="21" style="19" customWidth="1"/>
    <col min="13301" max="13305" width="6.5703125" style="19" customWidth="1"/>
    <col min="13306" max="13306" width="7.7109375" style="19" customWidth="1"/>
    <col min="13307" max="13307" width="7.28515625" style="19" customWidth="1"/>
    <col min="13308" max="13308" width="9.140625" style="19" customWidth="1"/>
    <col min="13309" max="13309" width="1.85546875" style="19" customWidth="1"/>
    <col min="13310" max="13544" width="9.140625" style="19"/>
    <col min="13545" max="13545" width="3.140625" style="19" customWidth="1"/>
    <col min="13546" max="13546" width="8.85546875" style="19" customWidth="1"/>
    <col min="13547" max="13547" width="22.42578125" style="19" customWidth="1"/>
    <col min="13548" max="13549" width="6.7109375" style="19" customWidth="1"/>
    <col min="13550" max="13550" width="0.7109375" style="19" customWidth="1"/>
    <col min="13551" max="13551" width="5.85546875" style="19" customWidth="1"/>
    <col min="13552" max="13553" width="0.7109375" style="19" customWidth="1"/>
    <col min="13554" max="13554" width="5.85546875" style="19" customWidth="1"/>
    <col min="13555" max="13555" width="0.7109375" style="19" customWidth="1"/>
    <col min="13556" max="13556" width="21" style="19" customWidth="1"/>
    <col min="13557" max="13561" width="6.5703125" style="19" customWidth="1"/>
    <col min="13562" max="13562" width="7.7109375" style="19" customWidth="1"/>
    <col min="13563" max="13563" width="7.28515625" style="19" customWidth="1"/>
    <col min="13564" max="13564" width="9.140625" style="19" customWidth="1"/>
    <col min="13565" max="13565" width="1.85546875" style="19" customWidth="1"/>
    <col min="13566" max="13800" width="9.140625" style="19"/>
    <col min="13801" max="13801" width="3.140625" style="19" customWidth="1"/>
    <col min="13802" max="13802" width="8.85546875" style="19" customWidth="1"/>
    <col min="13803" max="13803" width="22.42578125" style="19" customWidth="1"/>
    <col min="13804" max="13805" width="6.7109375" style="19" customWidth="1"/>
    <col min="13806" max="13806" width="0.7109375" style="19" customWidth="1"/>
    <col min="13807" max="13807" width="5.85546875" style="19" customWidth="1"/>
    <col min="13808" max="13809" width="0.7109375" style="19" customWidth="1"/>
    <col min="13810" max="13810" width="5.85546875" style="19" customWidth="1"/>
    <col min="13811" max="13811" width="0.7109375" style="19" customWidth="1"/>
    <col min="13812" max="13812" width="21" style="19" customWidth="1"/>
    <col min="13813" max="13817" width="6.5703125" style="19" customWidth="1"/>
    <col min="13818" max="13818" width="7.7109375" style="19" customWidth="1"/>
    <col min="13819" max="13819" width="7.28515625" style="19" customWidth="1"/>
    <col min="13820" max="13820" width="9.140625" style="19" customWidth="1"/>
    <col min="13821" max="13821" width="1.85546875" style="19" customWidth="1"/>
    <col min="13822" max="14056" width="9.140625" style="19"/>
    <col min="14057" max="14057" width="3.140625" style="19" customWidth="1"/>
    <col min="14058" max="14058" width="8.85546875" style="19" customWidth="1"/>
    <col min="14059" max="14059" width="22.42578125" style="19" customWidth="1"/>
    <col min="14060" max="14061" width="6.7109375" style="19" customWidth="1"/>
    <col min="14062" max="14062" width="0.7109375" style="19" customWidth="1"/>
    <col min="14063" max="14063" width="5.85546875" style="19" customWidth="1"/>
    <col min="14064" max="14065" width="0.7109375" style="19" customWidth="1"/>
    <col min="14066" max="14066" width="5.85546875" style="19" customWidth="1"/>
    <col min="14067" max="14067" width="0.7109375" style="19" customWidth="1"/>
    <col min="14068" max="14068" width="21" style="19" customWidth="1"/>
    <col min="14069" max="14073" width="6.5703125" style="19" customWidth="1"/>
    <col min="14074" max="14074" width="7.7109375" style="19" customWidth="1"/>
    <col min="14075" max="14075" width="7.28515625" style="19" customWidth="1"/>
    <col min="14076" max="14076" width="9.140625" style="19" customWidth="1"/>
    <col min="14077" max="14077" width="1.85546875" style="19" customWidth="1"/>
    <col min="14078" max="14312" width="9.140625" style="19"/>
    <col min="14313" max="14313" width="3.140625" style="19" customWidth="1"/>
    <col min="14314" max="14314" width="8.85546875" style="19" customWidth="1"/>
    <col min="14315" max="14315" width="22.42578125" style="19" customWidth="1"/>
    <col min="14316" max="14317" width="6.7109375" style="19" customWidth="1"/>
    <col min="14318" max="14318" width="0.7109375" style="19" customWidth="1"/>
    <col min="14319" max="14319" width="5.85546875" style="19" customWidth="1"/>
    <col min="14320" max="14321" width="0.7109375" style="19" customWidth="1"/>
    <col min="14322" max="14322" width="5.85546875" style="19" customWidth="1"/>
    <col min="14323" max="14323" width="0.7109375" style="19" customWidth="1"/>
    <col min="14324" max="14324" width="21" style="19" customWidth="1"/>
    <col min="14325" max="14329" width="6.5703125" style="19" customWidth="1"/>
    <col min="14330" max="14330" width="7.7109375" style="19" customWidth="1"/>
    <col min="14331" max="14331" width="7.28515625" style="19" customWidth="1"/>
    <col min="14332" max="14332" width="9.140625" style="19" customWidth="1"/>
    <col min="14333" max="14333" width="1.85546875" style="19" customWidth="1"/>
    <col min="14334" max="14568" width="9.140625" style="19"/>
    <col min="14569" max="14569" width="3.140625" style="19" customWidth="1"/>
    <col min="14570" max="14570" width="8.85546875" style="19" customWidth="1"/>
    <col min="14571" max="14571" width="22.42578125" style="19" customWidth="1"/>
    <col min="14572" max="14573" width="6.7109375" style="19" customWidth="1"/>
    <col min="14574" max="14574" width="0.7109375" style="19" customWidth="1"/>
    <col min="14575" max="14575" width="5.85546875" style="19" customWidth="1"/>
    <col min="14576" max="14577" width="0.7109375" style="19" customWidth="1"/>
    <col min="14578" max="14578" width="5.85546875" style="19" customWidth="1"/>
    <col min="14579" max="14579" width="0.7109375" style="19" customWidth="1"/>
    <col min="14580" max="14580" width="21" style="19" customWidth="1"/>
    <col min="14581" max="14585" width="6.5703125" style="19" customWidth="1"/>
    <col min="14586" max="14586" width="7.7109375" style="19" customWidth="1"/>
    <col min="14587" max="14587" width="7.28515625" style="19" customWidth="1"/>
    <col min="14588" max="14588" width="9.140625" style="19" customWidth="1"/>
    <col min="14589" max="14589" width="1.85546875" style="19" customWidth="1"/>
    <col min="14590" max="14824" width="9.140625" style="19"/>
    <col min="14825" max="14825" width="3.140625" style="19" customWidth="1"/>
    <col min="14826" max="14826" width="8.85546875" style="19" customWidth="1"/>
    <col min="14827" max="14827" width="22.42578125" style="19" customWidth="1"/>
    <col min="14828" max="14829" width="6.7109375" style="19" customWidth="1"/>
    <col min="14830" max="14830" width="0.7109375" style="19" customWidth="1"/>
    <col min="14831" max="14831" width="5.85546875" style="19" customWidth="1"/>
    <col min="14832" max="14833" width="0.7109375" style="19" customWidth="1"/>
    <col min="14834" max="14834" width="5.85546875" style="19" customWidth="1"/>
    <col min="14835" max="14835" width="0.7109375" style="19" customWidth="1"/>
    <col min="14836" max="14836" width="21" style="19" customWidth="1"/>
    <col min="14837" max="14841" width="6.5703125" style="19" customWidth="1"/>
    <col min="14842" max="14842" width="7.7109375" style="19" customWidth="1"/>
    <col min="14843" max="14843" width="7.28515625" style="19" customWidth="1"/>
    <col min="14844" max="14844" width="9.140625" style="19" customWidth="1"/>
    <col min="14845" max="14845" width="1.85546875" style="19" customWidth="1"/>
    <col min="14846" max="15080" width="9.140625" style="19"/>
    <col min="15081" max="15081" width="3.140625" style="19" customWidth="1"/>
    <col min="15082" max="15082" width="8.85546875" style="19" customWidth="1"/>
    <col min="15083" max="15083" width="22.42578125" style="19" customWidth="1"/>
    <col min="15084" max="15085" width="6.7109375" style="19" customWidth="1"/>
    <col min="15086" max="15086" width="0.7109375" style="19" customWidth="1"/>
    <col min="15087" max="15087" width="5.85546875" style="19" customWidth="1"/>
    <col min="15088" max="15089" width="0.7109375" style="19" customWidth="1"/>
    <col min="15090" max="15090" width="5.85546875" style="19" customWidth="1"/>
    <col min="15091" max="15091" width="0.7109375" style="19" customWidth="1"/>
    <col min="15092" max="15092" width="21" style="19" customWidth="1"/>
    <col min="15093" max="15097" width="6.5703125" style="19" customWidth="1"/>
    <col min="15098" max="15098" width="7.7109375" style="19" customWidth="1"/>
    <col min="15099" max="15099" width="7.28515625" style="19" customWidth="1"/>
    <col min="15100" max="15100" width="9.140625" style="19" customWidth="1"/>
    <col min="15101" max="15101" width="1.85546875" style="19" customWidth="1"/>
    <col min="15102" max="15336" width="9.140625" style="19"/>
    <col min="15337" max="15337" width="3.140625" style="19" customWidth="1"/>
    <col min="15338" max="15338" width="8.85546875" style="19" customWidth="1"/>
    <col min="15339" max="15339" width="22.42578125" style="19" customWidth="1"/>
    <col min="15340" max="15341" width="6.7109375" style="19" customWidth="1"/>
    <col min="15342" max="15342" width="0.7109375" style="19" customWidth="1"/>
    <col min="15343" max="15343" width="5.85546875" style="19" customWidth="1"/>
    <col min="15344" max="15345" width="0.7109375" style="19" customWidth="1"/>
    <col min="15346" max="15346" width="5.85546875" style="19" customWidth="1"/>
    <col min="15347" max="15347" width="0.7109375" style="19" customWidth="1"/>
    <col min="15348" max="15348" width="21" style="19" customWidth="1"/>
    <col min="15349" max="15353" width="6.5703125" style="19" customWidth="1"/>
    <col min="15354" max="15354" width="7.7109375" style="19" customWidth="1"/>
    <col min="15355" max="15355" width="7.28515625" style="19" customWidth="1"/>
    <col min="15356" max="15356" width="9.140625" style="19" customWidth="1"/>
    <col min="15357" max="15357" width="1.85546875" style="19" customWidth="1"/>
    <col min="15358" max="15592" width="9.140625" style="19"/>
    <col min="15593" max="15593" width="3.140625" style="19" customWidth="1"/>
    <col min="15594" max="15594" width="8.85546875" style="19" customWidth="1"/>
    <col min="15595" max="15595" width="22.42578125" style="19" customWidth="1"/>
    <col min="15596" max="15597" width="6.7109375" style="19" customWidth="1"/>
    <col min="15598" max="15598" width="0.7109375" style="19" customWidth="1"/>
    <col min="15599" max="15599" width="5.85546875" style="19" customWidth="1"/>
    <col min="15600" max="15601" width="0.7109375" style="19" customWidth="1"/>
    <col min="15602" max="15602" width="5.85546875" style="19" customWidth="1"/>
    <col min="15603" max="15603" width="0.7109375" style="19" customWidth="1"/>
    <col min="15604" max="15604" width="21" style="19" customWidth="1"/>
    <col min="15605" max="15609" width="6.5703125" style="19" customWidth="1"/>
    <col min="15610" max="15610" width="7.7109375" style="19" customWidth="1"/>
    <col min="15611" max="15611" width="7.28515625" style="19" customWidth="1"/>
    <col min="15612" max="15612" width="9.140625" style="19" customWidth="1"/>
    <col min="15613" max="15613" width="1.85546875" style="19" customWidth="1"/>
    <col min="15614" max="15848" width="9.140625" style="19"/>
    <col min="15849" max="15849" width="3.140625" style="19" customWidth="1"/>
    <col min="15850" max="15850" width="8.85546875" style="19" customWidth="1"/>
    <col min="15851" max="15851" width="22.42578125" style="19" customWidth="1"/>
    <col min="15852" max="15853" width="6.7109375" style="19" customWidth="1"/>
    <col min="15854" max="15854" width="0.7109375" style="19" customWidth="1"/>
    <col min="15855" max="15855" width="5.85546875" style="19" customWidth="1"/>
    <col min="15856" max="15857" width="0.7109375" style="19" customWidth="1"/>
    <col min="15858" max="15858" width="5.85546875" style="19" customWidth="1"/>
    <col min="15859" max="15859" width="0.7109375" style="19" customWidth="1"/>
    <col min="15860" max="15860" width="21" style="19" customWidth="1"/>
    <col min="15861" max="15865" width="6.5703125" style="19" customWidth="1"/>
    <col min="15866" max="15866" width="7.7109375" style="19" customWidth="1"/>
    <col min="15867" max="15867" width="7.28515625" style="19" customWidth="1"/>
    <col min="15868" max="15868" width="9.140625" style="19" customWidth="1"/>
    <col min="15869" max="15869" width="1.85546875" style="19" customWidth="1"/>
    <col min="15870" max="16104" width="9.140625" style="19"/>
    <col min="16105" max="16105" width="3.140625" style="19" customWidth="1"/>
    <col min="16106" max="16106" width="8.85546875" style="19" customWidth="1"/>
    <col min="16107" max="16107" width="22.42578125" style="19" customWidth="1"/>
    <col min="16108" max="16109" width="6.7109375" style="19" customWidth="1"/>
    <col min="16110" max="16110" width="0.7109375" style="19" customWidth="1"/>
    <col min="16111" max="16111" width="5.85546875" style="19" customWidth="1"/>
    <col min="16112" max="16113" width="0.7109375" style="19" customWidth="1"/>
    <col min="16114" max="16114" width="5.85546875" style="19" customWidth="1"/>
    <col min="16115" max="16115" width="0.7109375" style="19" customWidth="1"/>
    <col min="16116" max="16116" width="21" style="19" customWidth="1"/>
    <col min="16117" max="16121" width="6.5703125" style="19" customWidth="1"/>
    <col min="16122" max="16122" width="7.7109375" style="19" customWidth="1"/>
    <col min="16123" max="16123" width="7.28515625" style="19" customWidth="1"/>
    <col min="16124" max="16124" width="9.140625" style="19" customWidth="1"/>
    <col min="16125" max="16125" width="1.85546875" style="19" customWidth="1"/>
    <col min="16126" max="16384" width="9.140625" style="19"/>
  </cols>
  <sheetData>
    <row r="1" spans="1:6" s="17" customFormat="1" ht="41.25" customHeight="1">
      <c r="A1" s="56" t="s">
        <v>455</v>
      </c>
      <c r="B1" s="56"/>
      <c r="C1" s="56"/>
      <c r="D1" s="56"/>
      <c r="E1" s="56"/>
      <c r="F1" s="56"/>
    </row>
    <row r="2" spans="1:6" s="17" customFormat="1" ht="41.25" customHeight="1">
      <c r="A2" s="57" t="s">
        <v>456</v>
      </c>
      <c r="B2" s="57"/>
      <c r="C2" s="57"/>
      <c r="D2" s="57"/>
      <c r="E2" s="57"/>
      <c r="F2" s="57"/>
    </row>
    <row r="3" spans="1:6" s="18" customFormat="1" ht="83.25">
      <c r="A3" s="179" t="s">
        <v>458</v>
      </c>
      <c r="B3" s="58" t="s">
        <v>457</v>
      </c>
      <c r="C3" s="54" t="s">
        <v>459</v>
      </c>
      <c r="D3" s="54" t="s">
        <v>460</v>
      </c>
      <c r="E3" s="54" t="s">
        <v>461</v>
      </c>
      <c r="F3" s="54" t="s">
        <v>462</v>
      </c>
    </row>
    <row r="4" spans="1:6" ht="12.75">
      <c r="A4" s="19"/>
      <c r="B4" s="59" t="s">
        <v>537</v>
      </c>
      <c r="C4" s="177"/>
      <c r="D4" s="93"/>
      <c r="E4" s="93"/>
      <c r="F4" s="93"/>
    </row>
    <row r="5" spans="1:6" ht="12.75">
      <c r="A5" s="94"/>
      <c r="B5" s="59" t="s">
        <v>538</v>
      </c>
      <c r="C5" s="62"/>
      <c r="D5" s="20"/>
      <c r="E5" s="20"/>
      <c r="F5" s="67"/>
    </row>
    <row r="6" spans="1:6" ht="25.5">
      <c r="A6" s="60">
        <v>1</v>
      </c>
      <c r="B6" s="61" t="s">
        <v>539</v>
      </c>
      <c r="C6" s="62" t="s">
        <v>887</v>
      </c>
      <c r="D6" s="20">
        <f>162.8*0.08</f>
        <v>13.024000000000001</v>
      </c>
      <c r="E6" s="20">
        <v>45.105152375684625</v>
      </c>
      <c r="F6" s="20">
        <f>+E6*D6</f>
        <v>587.44950454091656</v>
      </c>
    </row>
    <row r="7" spans="1:6" ht="25.5">
      <c r="A7" s="60">
        <f>A6+1</f>
        <v>2</v>
      </c>
      <c r="B7" s="61" t="s">
        <v>540</v>
      </c>
      <c r="C7" s="62" t="s">
        <v>884</v>
      </c>
      <c r="D7" s="20">
        <v>162.80000000000001</v>
      </c>
      <c r="E7" s="20">
        <v>0.89312806788049415</v>
      </c>
      <c r="F7" s="20">
        <f>+E7*D7</f>
        <v>145.40124945094445</v>
      </c>
    </row>
    <row r="8" spans="1:6" ht="51">
      <c r="A8" s="60">
        <f>A7+1</f>
        <v>3</v>
      </c>
      <c r="B8" s="61" t="s">
        <v>541</v>
      </c>
      <c r="C8" s="62" t="s">
        <v>884</v>
      </c>
      <c r="D8" s="68">
        <f>162.8</f>
        <v>162.80000000000001</v>
      </c>
      <c r="E8" s="20">
        <v>1.9606944056887203</v>
      </c>
      <c r="F8" s="20">
        <f>+E8*D8</f>
        <v>319.20104924612372</v>
      </c>
    </row>
    <row r="9" spans="1:6" ht="51">
      <c r="A9" s="60">
        <f>A8+1</f>
        <v>4</v>
      </c>
      <c r="B9" s="61" t="s">
        <v>542</v>
      </c>
      <c r="C9" s="62" t="s">
        <v>884</v>
      </c>
      <c r="D9" s="68">
        <v>1</v>
      </c>
      <c r="E9" s="20">
        <v>13.548416526539842</v>
      </c>
      <c r="F9" s="20">
        <f>+E9*D9</f>
        <v>13.548416526539842</v>
      </c>
    </row>
    <row r="10" spans="1:6" ht="12.75">
      <c r="A10" s="94"/>
      <c r="B10" s="59" t="s">
        <v>543</v>
      </c>
      <c r="C10" s="62"/>
      <c r="D10" s="20"/>
      <c r="E10" s="20">
        <v>0</v>
      </c>
      <c r="F10" s="20">
        <f>+E10*D10</f>
        <v>0</v>
      </c>
    </row>
    <row r="11" spans="1:6" ht="25.5">
      <c r="A11" s="60">
        <f>A9+1</f>
        <v>5</v>
      </c>
      <c r="B11" s="61" t="s">
        <v>539</v>
      </c>
      <c r="C11" s="62" t="s">
        <v>887</v>
      </c>
      <c r="D11" s="20">
        <f>109.9*0.08</f>
        <v>8.7919999999999998</v>
      </c>
      <c r="E11" s="20">
        <v>45.105152375684625</v>
      </c>
      <c r="F11" s="20">
        <f>+E11*D11</f>
        <v>396.56449968701924</v>
      </c>
    </row>
    <row r="12" spans="1:6" ht="25.5">
      <c r="A12" s="60">
        <f>A11+1</f>
        <v>6</v>
      </c>
      <c r="B12" s="61" t="s">
        <v>540</v>
      </c>
      <c r="C12" s="62" t="s">
        <v>884</v>
      </c>
      <c r="D12" s="20">
        <v>109.9</v>
      </c>
      <c r="E12" s="20">
        <v>0.89312806788049415</v>
      </c>
      <c r="F12" s="20">
        <f>+E12*D12</f>
        <v>98.154774660066309</v>
      </c>
    </row>
    <row r="13" spans="1:6" ht="51">
      <c r="A13" s="60">
        <f>A12+1</f>
        <v>7</v>
      </c>
      <c r="B13" s="61" t="s">
        <v>541</v>
      </c>
      <c r="C13" s="62" t="s">
        <v>884</v>
      </c>
      <c r="D13" s="68">
        <f>162.8</f>
        <v>162.80000000000001</v>
      </c>
      <c r="E13" s="20">
        <v>1.9606944056887203</v>
      </c>
      <c r="F13" s="20">
        <f>+E13*D13</f>
        <v>319.20104924612372</v>
      </c>
    </row>
    <row r="14" spans="1:6" ht="12.75">
      <c r="A14" s="60">
        <f>A13+1</f>
        <v>8</v>
      </c>
      <c r="B14" s="61" t="s">
        <v>544</v>
      </c>
      <c r="C14" s="62" t="s">
        <v>884</v>
      </c>
      <c r="D14" s="20">
        <v>109.9</v>
      </c>
      <c r="E14" s="20">
        <v>15.008098946093469</v>
      </c>
      <c r="F14" s="20">
        <f>+E14*D14</f>
        <v>1649.3900741756722</v>
      </c>
    </row>
    <row r="15" spans="1:6" ht="12.75">
      <c r="A15" s="94"/>
      <c r="B15" s="59" t="s">
        <v>545</v>
      </c>
      <c r="C15" s="62"/>
      <c r="D15" s="20"/>
      <c r="E15" s="20">
        <v>0</v>
      </c>
      <c r="F15" s="20">
        <f>+E15*D15</f>
        <v>0</v>
      </c>
    </row>
    <row r="16" spans="1:6" ht="25.5">
      <c r="A16" s="60">
        <f>A14+1</f>
        <v>9</v>
      </c>
      <c r="B16" s="61" t="s">
        <v>539</v>
      </c>
      <c r="C16" s="62" t="s">
        <v>887</v>
      </c>
      <c r="D16" s="20">
        <f>34.1*0.08</f>
        <v>2.7280000000000002</v>
      </c>
      <c r="E16" s="20">
        <v>45.105152375684625</v>
      </c>
      <c r="F16" s="20">
        <f>+E16*D16</f>
        <v>123.04685568086767</v>
      </c>
    </row>
    <row r="17" spans="1:6" ht="25.5">
      <c r="A17" s="60">
        <f>A16+1</f>
        <v>10</v>
      </c>
      <c r="B17" s="61" t="s">
        <v>540</v>
      </c>
      <c r="C17" s="62" t="s">
        <v>884</v>
      </c>
      <c r="D17" s="20">
        <v>34.1</v>
      </c>
      <c r="E17" s="20">
        <v>0.89312806788049415</v>
      </c>
      <c r="F17" s="20">
        <f>+E17*D17</f>
        <v>30.45566711472485</v>
      </c>
    </row>
    <row r="18" spans="1:6" ht="25.5">
      <c r="A18" s="60">
        <f>A17+1</f>
        <v>11</v>
      </c>
      <c r="B18" s="61" t="s">
        <v>546</v>
      </c>
      <c r="C18" s="62" t="s">
        <v>884</v>
      </c>
      <c r="D18" s="20">
        <v>34.1</v>
      </c>
      <c r="E18" s="20">
        <v>4.6384779526244166</v>
      </c>
      <c r="F18" s="20">
        <f>+E18*D18</f>
        <v>158.17209818449263</v>
      </c>
    </row>
    <row r="19" spans="1:6" ht="51">
      <c r="A19" s="60">
        <f>A18+1</f>
        <v>12</v>
      </c>
      <c r="B19" s="61" t="s">
        <v>547</v>
      </c>
      <c r="C19" s="62" t="s">
        <v>884</v>
      </c>
      <c r="D19" s="20">
        <v>34.1</v>
      </c>
      <c r="E19" s="20">
        <v>1.6873972169172888</v>
      </c>
      <c r="F19" s="20">
        <f>+E19*D19</f>
        <v>57.540245096879552</v>
      </c>
    </row>
    <row r="20" spans="1:6" ht="12.75">
      <c r="A20" s="60">
        <f>A19+1</f>
        <v>13</v>
      </c>
      <c r="B20" s="61" t="s">
        <v>548</v>
      </c>
      <c r="C20" s="62" t="s">
        <v>884</v>
      </c>
      <c r="D20" s="20">
        <v>34.1</v>
      </c>
      <c r="E20" s="20">
        <v>9.0109185495601505</v>
      </c>
      <c r="F20" s="20">
        <f>+E20*D20</f>
        <v>307.27232254000114</v>
      </c>
    </row>
    <row r="21" spans="1:6" ht="12.75">
      <c r="A21" s="94"/>
      <c r="B21" s="59" t="s">
        <v>549</v>
      </c>
      <c r="C21" s="62"/>
      <c r="D21" s="20"/>
      <c r="E21" s="20">
        <v>0</v>
      </c>
      <c r="F21" s="20">
        <f>+E21*D21</f>
        <v>0</v>
      </c>
    </row>
    <row r="22" spans="1:6" ht="25.5">
      <c r="A22" s="60">
        <f>A20+1</f>
        <v>14</v>
      </c>
      <c r="B22" s="61" t="s">
        <v>539</v>
      </c>
      <c r="C22" s="62" t="s">
        <v>887</v>
      </c>
      <c r="D22" s="20">
        <f>22*0.08</f>
        <v>1.76</v>
      </c>
      <c r="E22" s="20">
        <v>45.105152375684625</v>
      </c>
      <c r="F22" s="20">
        <f>+E22*D22</f>
        <v>79.385068181204943</v>
      </c>
    </row>
    <row r="23" spans="1:6" ht="25.5">
      <c r="A23" s="60">
        <f>A22+1</f>
        <v>15</v>
      </c>
      <c r="B23" s="61" t="s">
        <v>540</v>
      </c>
      <c r="C23" s="62" t="s">
        <v>884</v>
      </c>
      <c r="D23" s="20">
        <v>22</v>
      </c>
      <c r="E23" s="20">
        <v>0.89312806788049415</v>
      </c>
      <c r="F23" s="20">
        <f>+E23*D23</f>
        <v>19.648817493370871</v>
      </c>
    </row>
    <row r="24" spans="1:6" ht="51">
      <c r="A24" s="60">
        <f>A23+1</f>
        <v>16</v>
      </c>
      <c r="B24" s="61" t="s">
        <v>547</v>
      </c>
      <c r="C24" s="62" t="s">
        <v>884</v>
      </c>
      <c r="D24" s="20">
        <v>22</v>
      </c>
      <c r="E24" s="20">
        <v>1.6873972169172888</v>
      </c>
      <c r="F24" s="20">
        <f>+E24*D24</f>
        <v>37.122738772180355</v>
      </c>
    </row>
    <row r="25" spans="1:6" ht="12.75">
      <c r="A25" s="60">
        <f>A24+1</f>
        <v>17</v>
      </c>
      <c r="B25" s="61" t="s">
        <v>550</v>
      </c>
      <c r="C25" s="62" t="s">
        <v>884</v>
      </c>
      <c r="D25" s="20">
        <v>22</v>
      </c>
      <c r="E25" s="20">
        <v>7.2922277675635909</v>
      </c>
      <c r="F25" s="20">
        <f>+E25*D25</f>
        <v>160.429010886399</v>
      </c>
    </row>
    <row r="26" spans="1:6" ht="12.75">
      <c r="A26" s="94"/>
      <c r="B26" s="59" t="s">
        <v>551</v>
      </c>
      <c r="C26" s="62"/>
      <c r="D26" s="20"/>
      <c r="E26" s="20">
        <v>0</v>
      </c>
      <c r="F26" s="20">
        <f>+E26*D26</f>
        <v>0</v>
      </c>
    </row>
    <row r="27" spans="1:6" ht="25.5">
      <c r="A27" s="60">
        <f>A25</f>
        <v>17</v>
      </c>
      <c r="B27" s="61" t="s">
        <v>476</v>
      </c>
      <c r="C27" s="62" t="s">
        <v>887</v>
      </c>
      <c r="D27" s="20">
        <f>287.7*0.2</f>
        <v>57.54</v>
      </c>
      <c r="E27" s="20">
        <v>17.398452015525894</v>
      </c>
      <c r="F27" s="20">
        <f>+E27*D27</f>
        <v>1001.1069289733599</v>
      </c>
    </row>
    <row r="28" spans="1:6" ht="51">
      <c r="A28" s="60">
        <f>A27+1</f>
        <v>18</v>
      </c>
      <c r="B28" s="61" t="s">
        <v>552</v>
      </c>
      <c r="C28" s="62" t="s">
        <v>884</v>
      </c>
      <c r="D28" s="20">
        <v>287.7</v>
      </c>
      <c r="E28" s="20">
        <v>2.3478654231149143</v>
      </c>
      <c r="F28" s="20">
        <f>+E28*D28</f>
        <v>675.48088223016077</v>
      </c>
    </row>
    <row r="29" spans="1:6" ht="25.5">
      <c r="A29" s="60">
        <f>A28+1</f>
        <v>19</v>
      </c>
      <c r="B29" s="61" t="s">
        <v>553</v>
      </c>
      <c r="C29" s="62" t="s">
        <v>884</v>
      </c>
      <c r="D29" s="20">
        <v>287.7</v>
      </c>
      <c r="E29" s="20">
        <v>2.1547548120937536</v>
      </c>
      <c r="F29" s="20">
        <f>+E29*D29</f>
        <v>619.9229594393729</v>
      </c>
    </row>
    <row r="30" spans="1:6" s="31" customFormat="1" ht="38.25">
      <c r="A30" s="71">
        <f>+A29+1</f>
        <v>20</v>
      </c>
      <c r="B30" s="61" t="s">
        <v>554</v>
      </c>
      <c r="C30" s="73" t="s">
        <v>884</v>
      </c>
      <c r="D30" s="29">
        <v>287.7</v>
      </c>
      <c r="E30" s="20">
        <v>5.9928630514182482</v>
      </c>
      <c r="F30" s="20">
        <f>+E30*D30</f>
        <v>1724.14669989303</v>
      </c>
    </row>
    <row r="31" spans="1:6" ht="25.5">
      <c r="A31" s="60">
        <f>A30+1</f>
        <v>21</v>
      </c>
      <c r="B31" s="61" t="s">
        <v>539</v>
      </c>
      <c r="C31" s="62" t="s">
        <v>887</v>
      </c>
      <c r="D31" s="20">
        <f>287.7*0.08</f>
        <v>23.015999999999998</v>
      </c>
      <c r="E31" s="20">
        <v>45.105152375684625</v>
      </c>
      <c r="F31" s="20">
        <f>+E31*D31</f>
        <v>1038.1401870787572</v>
      </c>
    </row>
    <row r="32" spans="1:6" ht="25.5">
      <c r="A32" s="60">
        <f>A31+1</f>
        <v>22</v>
      </c>
      <c r="B32" s="61" t="s">
        <v>540</v>
      </c>
      <c r="C32" s="62" t="s">
        <v>884</v>
      </c>
      <c r="D32" s="20">
        <v>287.7</v>
      </c>
      <c r="E32" s="20">
        <v>0.89312806788049415</v>
      </c>
      <c r="F32" s="20">
        <f>+E32*D32</f>
        <v>256.95294512921816</v>
      </c>
    </row>
    <row r="33" spans="1:6" ht="51">
      <c r="A33" s="60">
        <f>A32+1</f>
        <v>23</v>
      </c>
      <c r="B33" s="61" t="s">
        <v>541</v>
      </c>
      <c r="C33" s="62" t="s">
        <v>884</v>
      </c>
      <c r="D33" s="20">
        <v>287.7</v>
      </c>
      <c r="E33" s="20">
        <v>1.9606944056887203</v>
      </c>
      <c r="F33" s="20">
        <f>+E33*D33</f>
        <v>564.0917805166448</v>
      </c>
    </row>
    <row r="34" spans="1:6" ht="25.5">
      <c r="A34" s="60">
        <f>A33+1</f>
        <v>24</v>
      </c>
      <c r="B34" s="61" t="s">
        <v>555</v>
      </c>
      <c r="C34" s="62" t="s">
        <v>889</v>
      </c>
      <c r="D34" s="20">
        <f>175.6</f>
        <v>175.6</v>
      </c>
      <c r="E34" s="20">
        <v>1.5134975647504938</v>
      </c>
      <c r="F34" s="20">
        <f>+E34*D34</f>
        <v>265.77017237018669</v>
      </c>
    </row>
    <row r="35" spans="1:6" ht="12.75">
      <c r="A35" s="64"/>
      <c r="B35" s="59" t="s">
        <v>468</v>
      </c>
      <c r="C35" s="65"/>
      <c r="D35" s="27"/>
      <c r="E35" s="27"/>
      <c r="F35" s="66">
        <f>SUM(F5:F34)</f>
        <v>10647.595997114257</v>
      </c>
    </row>
    <row r="36" spans="1:6" ht="12.75">
      <c r="A36" s="19"/>
      <c r="B36" s="59" t="s">
        <v>556</v>
      </c>
      <c r="C36" s="177"/>
      <c r="D36" s="93"/>
      <c r="E36" s="93"/>
      <c r="F36" s="93"/>
    </row>
    <row r="37" spans="1:6" ht="12.75">
      <c r="A37" s="43"/>
      <c r="B37" s="59" t="s">
        <v>557</v>
      </c>
      <c r="C37" s="177"/>
      <c r="D37" s="43"/>
      <c r="E37" s="43"/>
      <c r="F37" s="43"/>
    </row>
    <row r="38" spans="1:6" ht="25.5">
      <c r="A38" s="60">
        <f>A34+1</f>
        <v>25</v>
      </c>
      <c r="B38" s="61" t="s">
        <v>558</v>
      </c>
      <c r="C38" s="62" t="s">
        <v>883</v>
      </c>
      <c r="D38" s="20">
        <f>86.54/100</f>
        <v>0.86540000000000006</v>
      </c>
      <c r="E38" s="20">
        <v>307.76132305268266</v>
      </c>
      <c r="F38" s="20">
        <f>+E38*D38</f>
        <v>266.33664896979161</v>
      </c>
    </row>
    <row r="39" spans="1:6" ht="25.5">
      <c r="A39" s="60">
        <f>A38+1</f>
        <v>26</v>
      </c>
      <c r="B39" s="61" t="s">
        <v>559</v>
      </c>
      <c r="C39" s="62" t="s">
        <v>883</v>
      </c>
      <c r="D39" s="20">
        <f>86.54/100</f>
        <v>0.86540000000000006</v>
      </c>
      <c r="E39" s="20">
        <v>142.00464027877649</v>
      </c>
      <c r="F39" s="20">
        <f>+E39*D39</f>
        <v>122.89081569725319</v>
      </c>
    </row>
    <row r="40" spans="1:6" ht="25.5">
      <c r="A40" s="60">
        <f>A39+1</f>
        <v>27</v>
      </c>
      <c r="B40" s="61" t="s">
        <v>560</v>
      </c>
      <c r="C40" s="62" t="s">
        <v>883</v>
      </c>
      <c r="D40" s="20">
        <f>86.54/100</f>
        <v>0.86540000000000006</v>
      </c>
      <c r="E40" s="20">
        <v>370.00542393749839</v>
      </c>
      <c r="F40" s="20">
        <f>+E40*D40</f>
        <v>320.2026938755111</v>
      </c>
    </row>
    <row r="41" spans="1:6" s="4" customFormat="1" ht="25.5">
      <c r="A41" s="75">
        <f>A40+1</f>
        <v>28</v>
      </c>
      <c r="B41" s="61" t="s">
        <v>561</v>
      </c>
      <c r="C41" s="80" t="s">
        <v>883</v>
      </c>
      <c r="D41" s="95">
        <f>40.95/100</f>
        <v>0.40950000000000003</v>
      </c>
      <c r="E41" s="20">
        <v>165.7685484039115</v>
      </c>
      <c r="F41" s="20">
        <f>+E41*D41</f>
        <v>67.88222057140176</v>
      </c>
    </row>
    <row r="42" spans="1:6" ht="12.75">
      <c r="A42" s="43"/>
      <c r="B42" s="59" t="s">
        <v>562</v>
      </c>
      <c r="C42" s="177"/>
      <c r="D42" s="43"/>
      <c r="E42" s="20">
        <v>0</v>
      </c>
      <c r="F42" s="20">
        <f>+E42*D42</f>
        <v>0</v>
      </c>
    </row>
    <row r="43" spans="1:6" ht="25.5">
      <c r="A43" s="60">
        <f>A41+1</f>
        <v>29</v>
      </c>
      <c r="B43" s="61" t="s">
        <v>558</v>
      </c>
      <c r="C43" s="62" t="s">
        <v>883</v>
      </c>
      <c r="D43" s="20">
        <f>50.69/100</f>
        <v>0.50690000000000002</v>
      </c>
      <c r="E43" s="20">
        <v>307.76132305268266</v>
      </c>
      <c r="F43" s="20">
        <f>+E43*D43</f>
        <v>156.00421465540484</v>
      </c>
    </row>
    <row r="44" spans="1:6" ht="25.5">
      <c r="A44" s="60">
        <f>A43+1</f>
        <v>30</v>
      </c>
      <c r="B44" s="61" t="s">
        <v>559</v>
      </c>
      <c r="C44" s="62" t="s">
        <v>883</v>
      </c>
      <c r="D44" s="20">
        <f>50.69/100</f>
        <v>0.50690000000000002</v>
      </c>
      <c r="E44" s="20">
        <v>142.00464027877649</v>
      </c>
      <c r="F44" s="20">
        <f>+E44*D44</f>
        <v>71.982152157311802</v>
      </c>
    </row>
    <row r="45" spans="1:6" ht="25.5">
      <c r="A45" s="60">
        <f>A44+1</f>
        <v>31</v>
      </c>
      <c r="B45" s="61" t="s">
        <v>560</v>
      </c>
      <c r="C45" s="62" t="s">
        <v>883</v>
      </c>
      <c r="D45" s="20">
        <f>22/100</f>
        <v>0.22</v>
      </c>
      <c r="E45" s="20">
        <v>370.00542393749839</v>
      </c>
      <c r="F45" s="20">
        <f>+E45*D45</f>
        <v>81.401193266249649</v>
      </c>
    </row>
    <row r="46" spans="1:6" s="4" customFormat="1" ht="25.5">
      <c r="A46" s="75">
        <f>A45+1</f>
        <v>32</v>
      </c>
      <c r="B46" s="61" t="s">
        <v>561</v>
      </c>
      <c r="C46" s="80" t="s">
        <v>883</v>
      </c>
      <c r="D46" s="20">
        <f>22/100</f>
        <v>0.22</v>
      </c>
      <c r="E46" s="20">
        <v>165.7685484039115</v>
      </c>
      <c r="F46" s="20">
        <f>+E46*D46</f>
        <v>36.469080648860526</v>
      </c>
    </row>
    <row r="47" spans="1:6" ht="12.75">
      <c r="A47" s="43"/>
      <c r="B47" s="59" t="s">
        <v>563</v>
      </c>
      <c r="C47" s="177"/>
      <c r="D47" s="43"/>
      <c r="E47" s="20">
        <v>0</v>
      </c>
      <c r="F47" s="20">
        <f>+E47*D47</f>
        <v>0</v>
      </c>
    </row>
    <row r="48" spans="1:6" ht="25.5">
      <c r="A48" s="60">
        <f>A46+1</f>
        <v>33</v>
      </c>
      <c r="B48" s="61" t="s">
        <v>558</v>
      </c>
      <c r="C48" s="62" t="s">
        <v>883</v>
      </c>
      <c r="D48" s="20">
        <f>83.49/100</f>
        <v>0.83489999999999998</v>
      </c>
      <c r="E48" s="20">
        <v>307.76132305268266</v>
      </c>
      <c r="F48" s="20">
        <f>+E48*D48</f>
        <v>256.94992861668476</v>
      </c>
    </row>
    <row r="49" spans="1:6" ht="25.5">
      <c r="A49" s="60">
        <f>A48+1</f>
        <v>34</v>
      </c>
      <c r="B49" s="61" t="s">
        <v>559</v>
      </c>
      <c r="C49" s="62" t="s">
        <v>883</v>
      </c>
      <c r="D49" s="20">
        <f>83.49/100</f>
        <v>0.83489999999999998</v>
      </c>
      <c r="E49" s="20">
        <v>142.00464027877649</v>
      </c>
      <c r="F49" s="20">
        <f>+E49*D49</f>
        <v>118.55967416875049</v>
      </c>
    </row>
    <row r="50" spans="1:6" ht="25.5">
      <c r="A50" s="60">
        <f>A49+1</f>
        <v>35</v>
      </c>
      <c r="B50" s="61" t="s">
        <v>560</v>
      </c>
      <c r="C50" s="62" t="s">
        <v>883</v>
      </c>
      <c r="D50" s="20">
        <f>58.8/100</f>
        <v>0.58799999999999997</v>
      </c>
      <c r="E50" s="20">
        <v>370.00542393749839</v>
      </c>
      <c r="F50" s="20">
        <f>+E50*D50</f>
        <v>217.56318927524904</v>
      </c>
    </row>
    <row r="51" spans="1:6" s="4" customFormat="1" ht="25.5">
      <c r="A51" s="75">
        <f>A50+1</f>
        <v>36</v>
      </c>
      <c r="B51" s="61" t="s">
        <v>561</v>
      </c>
      <c r="C51" s="80" t="s">
        <v>883</v>
      </c>
      <c r="D51" s="20">
        <f>58.8/100</f>
        <v>0.58799999999999997</v>
      </c>
      <c r="E51" s="20">
        <v>165.7685484039115</v>
      </c>
      <c r="F51" s="20">
        <f>+E51*D51</f>
        <v>97.471906461499955</v>
      </c>
    </row>
    <row r="52" spans="1:6" ht="12.75">
      <c r="A52" s="43"/>
      <c r="B52" s="59" t="s">
        <v>564</v>
      </c>
      <c r="C52" s="177"/>
      <c r="D52" s="43"/>
      <c r="E52" s="20">
        <v>0</v>
      </c>
      <c r="F52" s="20">
        <f>+E52*D52</f>
        <v>0</v>
      </c>
    </row>
    <row r="53" spans="1:6" ht="25.5">
      <c r="A53" s="60">
        <f>A51+1</f>
        <v>37</v>
      </c>
      <c r="B53" s="61" t="s">
        <v>558</v>
      </c>
      <c r="C53" s="62" t="s">
        <v>883</v>
      </c>
      <c r="D53" s="20">
        <f>77.19/100</f>
        <v>0.77190000000000003</v>
      </c>
      <c r="E53" s="20">
        <v>307.76132305268266</v>
      </c>
      <c r="F53" s="20">
        <f>+E53*D53</f>
        <v>237.56096526436576</v>
      </c>
    </row>
    <row r="54" spans="1:6" ht="25.5">
      <c r="A54" s="60">
        <f>A53+1</f>
        <v>38</v>
      </c>
      <c r="B54" s="61" t="s">
        <v>559</v>
      </c>
      <c r="C54" s="62" t="s">
        <v>883</v>
      </c>
      <c r="D54" s="20">
        <f>77.19/100</f>
        <v>0.77190000000000003</v>
      </c>
      <c r="E54" s="20">
        <v>142.00464027877649</v>
      </c>
      <c r="F54" s="20">
        <f>+E54*D54</f>
        <v>109.61338183118758</v>
      </c>
    </row>
    <row r="55" spans="1:6" ht="25.5">
      <c r="A55" s="60">
        <f>A54+1</f>
        <v>39</v>
      </c>
      <c r="B55" s="61" t="s">
        <v>560</v>
      </c>
      <c r="C55" s="62" t="s">
        <v>883</v>
      </c>
      <c r="D55" s="20">
        <f>59.85/100</f>
        <v>0.59850000000000003</v>
      </c>
      <c r="E55" s="20">
        <v>370.00542393749839</v>
      </c>
      <c r="F55" s="20">
        <f>+E55*D55</f>
        <v>221.4482462265928</v>
      </c>
    </row>
    <row r="56" spans="1:6" s="4" customFormat="1" ht="25.5">
      <c r="A56" s="75">
        <f>A55+1</f>
        <v>40</v>
      </c>
      <c r="B56" s="61" t="s">
        <v>561</v>
      </c>
      <c r="C56" s="80" t="s">
        <v>883</v>
      </c>
      <c r="D56" s="20">
        <f>59.85/100</f>
        <v>0.59850000000000003</v>
      </c>
      <c r="E56" s="20">
        <v>165.7685484039115</v>
      </c>
      <c r="F56" s="20">
        <f>+E56*D56</f>
        <v>99.212476219741035</v>
      </c>
    </row>
    <row r="57" spans="1:6" ht="12.75">
      <c r="A57" s="43"/>
      <c r="B57" s="59" t="s">
        <v>565</v>
      </c>
      <c r="C57" s="177"/>
      <c r="D57" s="43"/>
      <c r="E57" s="20">
        <v>0</v>
      </c>
      <c r="F57" s="20">
        <f>+E57*D57</f>
        <v>0</v>
      </c>
    </row>
    <row r="58" spans="1:6" ht="25.5">
      <c r="A58" s="60">
        <f>A56+1</f>
        <v>41</v>
      </c>
      <c r="B58" s="61" t="s">
        <v>558</v>
      </c>
      <c r="C58" s="62" t="s">
        <v>883</v>
      </c>
      <c r="D58" s="20">
        <f>29.78/100</f>
        <v>0.29780000000000001</v>
      </c>
      <c r="E58" s="20">
        <v>307.76132305268266</v>
      </c>
      <c r="F58" s="20">
        <f>+E58*D58</f>
        <v>91.6513220050889</v>
      </c>
    </row>
    <row r="59" spans="1:6" ht="25.5">
      <c r="A59" s="60">
        <f>A58+1</f>
        <v>42</v>
      </c>
      <c r="B59" s="61" t="s">
        <v>559</v>
      </c>
      <c r="C59" s="62" t="s">
        <v>883</v>
      </c>
      <c r="D59" s="20">
        <f>29.78/100</f>
        <v>0.29780000000000001</v>
      </c>
      <c r="E59" s="20">
        <v>142.00464027877649</v>
      </c>
      <c r="F59" s="20">
        <f>+E59*D59</f>
        <v>42.288981875019644</v>
      </c>
    </row>
    <row r="60" spans="1:6" ht="25.5">
      <c r="A60" s="60">
        <f>A59+1</f>
        <v>43</v>
      </c>
      <c r="B60" s="61" t="s">
        <v>566</v>
      </c>
      <c r="C60" s="62" t="s">
        <v>883</v>
      </c>
      <c r="D60" s="68">
        <f>56.13/100</f>
        <v>0.56130000000000002</v>
      </c>
      <c r="E60" s="20">
        <v>249.533352581618</v>
      </c>
      <c r="F60" s="20">
        <f>+E60*D60</f>
        <v>140.06307080406219</v>
      </c>
    </row>
    <row r="61" spans="1:6" ht="25.5">
      <c r="A61" s="60">
        <f>A60+1</f>
        <v>44</v>
      </c>
      <c r="B61" s="61" t="s">
        <v>567</v>
      </c>
      <c r="C61" s="62" t="s">
        <v>883</v>
      </c>
      <c r="D61" s="68">
        <f>56.13/100</f>
        <v>0.56130000000000002</v>
      </c>
      <c r="E61" s="20">
        <v>1048.3989433510121</v>
      </c>
      <c r="F61" s="20">
        <f>+E61*D61</f>
        <v>588.46632690292313</v>
      </c>
    </row>
    <row r="62" spans="1:6" ht="25.5">
      <c r="A62" s="60">
        <f>A61+1</f>
        <v>45</v>
      </c>
      <c r="B62" s="61" t="s">
        <v>568</v>
      </c>
      <c r="C62" s="62" t="s">
        <v>884</v>
      </c>
      <c r="D62" s="20">
        <v>18.899999999999999</v>
      </c>
      <c r="E62" s="20">
        <v>8.5988130022808651</v>
      </c>
      <c r="F62" s="20">
        <f>+E62*D62</f>
        <v>162.51756574310835</v>
      </c>
    </row>
    <row r="63" spans="1:6" ht="12.75">
      <c r="A63" s="43"/>
      <c r="B63" s="59" t="s">
        <v>569</v>
      </c>
      <c r="C63" s="177"/>
      <c r="D63" s="43"/>
      <c r="E63" s="20">
        <v>0</v>
      </c>
      <c r="F63" s="20">
        <f>+E63*D63</f>
        <v>0</v>
      </c>
    </row>
    <row r="64" spans="1:6" ht="25.5">
      <c r="A64" s="60">
        <f>A62+1</f>
        <v>46</v>
      </c>
      <c r="B64" s="61" t="s">
        <v>558</v>
      </c>
      <c r="C64" s="62" t="s">
        <v>883</v>
      </c>
      <c r="D64" s="20">
        <f>89.96/100</f>
        <v>0.89959999999999996</v>
      </c>
      <c r="E64" s="20">
        <v>307.76132305268266</v>
      </c>
      <c r="F64" s="20">
        <f>+E64*D64</f>
        <v>276.86208621819333</v>
      </c>
    </row>
    <row r="65" spans="1:6" ht="25.5">
      <c r="A65" s="60">
        <f>A64+1</f>
        <v>47</v>
      </c>
      <c r="B65" s="61" t="s">
        <v>559</v>
      </c>
      <c r="C65" s="62" t="s">
        <v>883</v>
      </c>
      <c r="D65" s="20">
        <f>89.96/100</f>
        <v>0.89959999999999996</v>
      </c>
      <c r="E65" s="20">
        <v>142.00464027877649</v>
      </c>
      <c r="F65" s="20">
        <f>+E65*D65</f>
        <v>127.74737439478733</v>
      </c>
    </row>
    <row r="66" spans="1:6" ht="25.5">
      <c r="A66" s="60">
        <f>A65+1</f>
        <v>48</v>
      </c>
      <c r="B66" s="61" t="s">
        <v>560</v>
      </c>
      <c r="C66" s="62" t="s">
        <v>883</v>
      </c>
      <c r="D66" s="20">
        <f>18.9/100</f>
        <v>0.18899999999999997</v>
      </c>
      <c r="E66" s="20">
        <v>370.00542393749839</v>
      </c>
      <c r="F66" s="20">
        <f>+E66*D66</f>
        <v>69.931025124187187</v>
      </c>
    </row>
    <row r="67" spans="1:6" s="4" customFormat="1" ht="25.5">
      <c r="A67" s="75">
        <f>A66+1</f>
        <v>49</v>
      </c>
      <c r="B67" s="61" t="s">
        <v>561</v>
      </c>
      <c r="C67" s="80" t="s">
        <v>883</v>
      </c>
      <c r="D67" s="20">
        <f>18.9/100</f>
        <v>0.18899999999999997</v>
      </c>
      <c r="E67" s="20">
        <v>165.7685484039115</v>
      </c>
      <c r="F67" s="20">
        <f>+E67*D67</f>
        <v>31.330255648339268</v>
      </c>
    </row>
    <row r="68" spans="1:6" ht="12.75">
      <c r="A68" s="43"/>
      <c r="B68" s="59" t="s">
        <v>570</v>
      </c>
      <c r="C68" s="177"/>
      <c r="D68" s="43"/>
      <c r="E68" s="20">
        <v>0</v>
      </c>
      <c r="F68" s="20">
        <f>+E68*D68</f>
        <v>0</v>
      </c>
    </row>
    <row r="69" spans="1:6" ht="25.5">
      <c r="A69" s="60">
        <f>A67+1</f>
        <v>50</v>
      </c>
      <c r="B69" s="61" t="s">
        <v>558</v>
      </c>
      <c r="C69" s="62" t="s">
        <v>883</v>
      </c>
      <c r="D69" s="20">
        <f>198.1/100</f>
        <v>1.9809999999999999</v>
      </c>
      <c r="E69" s="20">
        <v>307.76132305268266</v>
      </c>
      <c r="F69" s="20">
        <f>+E69*D69</f>
        <v>609.67518096736433</v>
      </c>
    </row>
    <row r="70" spans="1:6" ht="25.5">
      <c r="A70" s="60">
        <f>A69+1</f>
        <v>51</v>
      </c>
      <c r="B70" s="61" t="s">
        <v>559</v>
      </c>
      <c r="C70" s="62" t="s">
        <v>883</v>
      </c>
      <c r="D70" s="20">
        <f>198.1/100</f>
        <v>1.9809999999999999</v>
      </c>
      <c r="E70" s="20">
        <v>142.00464027877649</v>
      </c>
      <c r="F70" s="20">
        <f>+E70*D70</f>
        <v>281.3111923922562</v>
      </c>
    </row>
    <row r="71" spans="1:6" ht="25.5">
      <c r="A71" s="60">
        <f>A70+1</f>
        <v>52</v>
      </c>
      <c r="B71" s="61" t="s">
        <v>560</v>
      </c>
      <c r="C71" s="62" t="s">
        <v>883</v>
      </c>
      <c r="D71" s="20">
        <f>45.15/100</f>
        <v>0.45150000000000001</v>
      </c>
      <c r="E71" s="20">
        <v>370.00542393749839</v>
      </c>
      <c r="F71" s="20">
        <f>+E71*D71</f>
        <v>167.05744890778053</v>
      </c>
    </row>
    <row r="72" spans="1:6" s="4" customFormat="1" ht="25.5">
      <c r="A72" s="75">
        <f>A71+1</f>
        <v>53</v>
      </c>
      <c r="B72" s="61" t="s">
        <v>561</v>
      </c>
      <c r="C72" s="80" t="s">
        <v>883</v>
      </c>
      <c r="D72" s="20">
        <f>45.15/100</f>
        <v>0.45150000000000001</v>
      </c>
      <c r="E72" s="20">
        <v>165.7685484039115</v>
      </c>
      <c r="F72" s="20">
        <f>+E72*D72</f>
        <v>74.844499604366035</v>
      </c>
    </row>
    <row r="73" spans="1:6" ht="12.75">
      <c r="A73" s="43"/>
      <c r="B73" s="59" t="s">
        <v>571</v>
      </c>
      <c r="C73" s="177"/>
      <c r="D73" s="43"/>
      <c r="E73" s="20">
        <v>0</v>
      </c>
      <c r="F73" s="20">
        <f>+E73*D73</f>
        <v>0</v>
      </c>
    </row>
    <row r="74" spans="1:6" ht="25.5">
      <c r="A74" s="60">
        <f>A72+1</f>
        <v>54</v>
      </c>
      <c r="B74" s="61" t="s">
        <v>558</v>
      </c>
      <c r="C74" s="62" t="s">
        <v>883</v>
      </c>
      <c r="D74" s="20">
        <f>83.39/100</f>
        <v>0.83389999999999997</v>
      </c>
      <c r="E74" s="20">
        <v>307.76132305268266</v>
      </c>
      <c r="F74" s="20">
        <f>+E74*D74</f>
        <v>256.64216729363204</v>
      </c>
    </row>
    <row r="75" spans="1:6" ht="25.5">
      <c r="A75" s="60">
        <f>A74+1</f>
        <v>55</v>
      </c>
      <c r="B75" s="61" t="s">
        <v>559</v>
      </c>
      <c r="C75" s="62" t="s">
        <v>883</v>
      </c>
      <c r="D75" s="20">
        <f>83.39/100</f>
        <v>0.83389999999999997</v>
      </c>
      <c r="E75" s="20">
        <v>142.00464027877649</v>
      </c>
      <c r="F75" s="20">
        <f>+E75*D75</f>
        <v>118.41766952847172</v>
      </c>
    </row>
    <row r="76" spans="1:6" ht="25.5">
      <c r="A76" s="60">
        <f>A75+1</f>
        <v>56</v>
      </c>
      <c r="B76" s="61" t="s">
        <v>560</v>
      </c>
      <c r="C76" s="62" t="s">
        <v>883</v>
      </c>
      <c r="D76" s="20">
        <f>18.9/100</f>
        <v>0.18899999999999997</v>
      </c>
      <c r="E76" s="20">
        <v>370.00542393749839</v>
      </c>
      <c r="F76" s="20">
        <f>+E76*D76</f>
        <v>69.931025124187187</v>
      </c>
    </row>
    <row r="77" spans="1:6" s="4" customFormat="1" ht="25.5">
      <c r="A77" s="75">
        <f>A76+1</f>
        <v>57</v>
      </c>
      <c r="B77" s="61" t="s">
        <v>561</v>
      </c>
      <c r="C77" s="80" t="s">
        <v>883</v>
      </c>
      <c r="D77" s="20">
        <f>18.9/100</f>
        <v>0.18899999999999997</v>
      </c>
      <c r="E77" s="20">
        <v>165.7685484039115</v>
      </c>
      <c r="F77" s="20">
        <f>+E77*D77</f>
        <v>31.330255648339268</v>
      </c>
    </row>
    <row r="78" spans="1:6" ht="12.75">
      <c r="A78" s="43"/>
      <c r="B78" s="59" t="s">
        <v>572</v>
      </c>
      <c r="C78" s="177"/>
      <c r="D78" s="43"/>
      <c r="E78" s="20">
        <v>0</v>
      </c>
      <c r="F78" s="20">
        <f>+E78*D78</f>
        <v>0</v>
      </c>
    </row>
    <row r="79" spans="1:6" ht="25.5">
      <c r="A79" s="60">
        <f>A77+1</f>
        <v>58</v>
      </c>
      <c r="B79" s="61" t="s">
        <v>558</v>
      </c>
      <c r="C79" s="62" t="s">
        <v>883</v>
      </c>
      <c r="D79" s="20">
        <f>95.39/100</f>
        <v>0.95389999999999997</v>
      </c>
      <c r="E79" s="20">
        <v>307.76132305268266</v>
      </c>
      <c r="F79" s="20">
        <f>+E79*D79</f>
        <v>293.57352605995396</v>
      </c>
    </row>
    <row r="80" spans="1:6" ht="25.5">
      <c r="A80" s="60">
        <f>A79+1</f>
        <v>59</v>
      </c>
      <c r="B80" s="61" t="s">
        <v>559</v>
      </c>
      <c r="C80" s="62" t="s">
        <v>883</v>
      </c>
      <c r="D80" s="20">
        <f>95.39/100</f>
        <v>0.95389999999999997</v>
      </c>
      <c r="E80" s="20">
        <v>142.00464027877649</v>
      </c>
      <c r="F80" s="20">
        <f>+E80*D80</f>
        <v>135.45822636192489</v>
      </c>
    </row>
    <row r="81" spans="1:6" ht="25.5">
      <c r="A81" s="60">
        <f>A80+1</f>
        <v>60</v>
      </c>
      <c r="B81" s="61" t="s">
        <v>560</v>
      </c>
      <c r="C81" s="62" t="s">
        <v>883</v>
      </c>
      <c r="D81" s="20">
        <f>19.07/100</f>
        <v>0.19070000000000001</v>
      </c>
      <c r="E81" s="20">
        <v>370.00542393749839</v>
      </c>
      <c r="F81" s="20">
        <f>+E81*D81</f>
        <v>70.560034344880947</v>
      </c>
    </row>
    <row r="82" spans="1:6" s="4" customFormat="1" ht="25.5">
      <c r="A82" s="75">
        <f>A81+1</f>
        <v>61</v>
      </c>
      <c r="B82" s="61" t="s">
        <v>561</v>
      </c>
      <c r="C82" s="80" t="s">
        <v>883</v>
      </c>
      <c r="D82" s="20">
        <f>19.07/100</f>
        <v>0.19070000000000001</v>
      </c>
      <c r="E82" s="20">
        <v>165.7685484039115</v>
      </c>
      <c r="F82" s="20">
        <f>+E82*D82</f>
        <v>31.612062180625923</v>
      </c>
    </row>
    <row r="83" spans="1:6" ht="12.75">
      <c r="A83" s="43"/>
      <c r="B83" s="59" t="s">
        <v>573</v>
      </c>
      <c r="C83" s="177"/>
      <c r="D83" s="43"/>
      <c r="E83" s="20">
        <v>0</v>
      </c>
      <c r="F83" s="20">
        <f>+E83*D83</f>
        <v>0</v>
      </c>
    </row>
    <row r="84" spans="1:6" ht="25.5">
      <c r="A84" s="60">
        <f>A82+1</f>
        <v>62</v>
      </c>
      <c r="B84" s="61" t="s">
        <v>558</v>
      </c>
      <c r="C84" s="62" t="s">
        <v>883</v>
      </c>
      <c r="D84" s="20">
        <f>7.72/100</f>
        <v>7.7199999999999991E-2</v>
      </c>
      <c r="E84" s="20">
        <v>307.76132305268266</v>
      </c>
      <c r="F84" s="20">
        <f>+E84*D84</f>
        <v>23.759174139667099</v>
      </c>
    </row>
    <row r="85" spans="1:6" ht="25.5">
      <c r="A85" s="60">
        <f>A84+1</f>
        <v>63</v>
      </c>
      <c r="B85" s="61" t="s">
        <v>559</v>
      </c>
      <c r="C85" s="62" t="s">
        <v>883</v>
      </c>
      <c r="D85" s="20">
        <f>7.72/100</f>
        <v>7.7199999999999991E-2</v>
      </c>
      <c r="E85" s="20">
        <v>142.00464027877649</v>
      </c>
      <c r="F85" s="20">
        <f>+E85*D85</f>
        <v>10.962758229521544</v>
      </c>
    </row>
    <row r="86" spans="1:6" ht="25.5">
      <c r="A86" s="60">
        <f>A85+1</f>
        <v>64</v>
      </c>
      <c r="B86" s="61" t="s">
        <v>566</v>
      </c>
      <c r="C86" s="62" t="s">
        <v>883</v>
      </c>
      <c r="D86" s="68">
        <f>9.64/100</f>
        <v>9.64E-2</v>
      </c>
      <c r="E86" s="20">
        <v>249.533352581618</v>
      </c>
      <c r="F86" s="20">
        <f>+E86*D86</f>
        <v>24.055015188867976</v>
      </c>
    </row>
    <row r="87" spans="1:6" ht="25.5">
      <c r="A87" s="60">
        <f>A86+1</f>
        <v>65</v>
      </c>
      <c r="B87" s="61" t="s">
        <v>567</v>
      </c>
      <c r="C87" s="62" t="s">
        <v>883</v>
      </c>
      <c r="D87" s="68">
        <f>9.64/100</f>
        <v>9.64E-2</v>
      </c>
      <c r="E87" s="20">
        <v>1048.3989433510121</v>
      </c>
      <c r="F87" s="20">
        <f>+E87*D87</f>
        <v>101.06565813903757</v>
      </c>
    </row>
    <row r="88" spans="1:6" ht="25.5">
      <c r="A88" s="60">
        <f>A87+1</f>
        <v>66</v>
      </c>
      <c r="B88" s="61" t="s">
        <v>568</v>
      </c>
      <c r="C88" s="62" t="s">
        <v>884</v>
      </c>
      <c r="D88" s="20">
        <v>2.1</v>
      </c>
      <c r="E88" s="20">
        <v>8.5988130022808651</v>
      </c>
      <c r="F88" s="20">
        <f>+E88*D88</f>
        <v>18.057507304789816</v>
      </c>
    </row>
    <row r="89" spans="1:6" ht="12.75">
      <c r="A89" s="43"/>
      <c r="B89" s="59" t="s">
        <v>574</v>
      </c>
      <c r="C89" s="177"/>
      <c r="D89" s="43"/>
      <c r="E89" s="20">
        <v>0</v>
      </c>
      <c r="F89" s="20">
        <f>+E89*D89</f>
        <v>0</v>
      </c>
    </row>
    <row r="90" spans="1:6" ht="25.5">
      <c r="A90" s="60">
        <f>A88+1</f>
        <v>67</v>
      </c>
      <c r="B90" s="61" t="s">
        <v>558</v>
      </c>
      <c r="C90" s="62" t="s">
        <v>883</v>
      </c>
      <c r="D90" s="20">
        <f>58.67/100</f>
        <v>0.5867</v>
      </c>
      <c r="E90" s="20">
        <v>307.76132305268266</v>
      </c>
      <c r="F90" s="20">
        <f>+E90*D90</f>
        <v>180.56356823500892</v>
      </c>
    </row>
    <row r="91" spans="1:6" ht="25.5">
      <c r="A91" s="60">
        <f>A90+1</f>
        <v>68</v>
      </c>
      <c r="B91" s="61" t="s">
        <v>559</v>
      </c>
      <c r="C91" s="62" t="s">
        <v>883</v>
      </c>
      <c r="D91" s="20">
        <f>58.67/100</f>
        <v>0.5867</v>
      </c>
      <c r="E91" s="20">
        <v>142.00464027877649</v>
      </c>
      <c r="F91" s="20">
        <f>+E91*D91</f>
        <v>83.314122451558163</v>
      </c>
    </row>
    <row r="92" spans="1:6" ht="25.5">
      <c r="A92" s="60">
        <f>A91+1</f>
        <v>69</v>
      </c>
      <c r="B92" s="61" t="s">
        <v>560</v>
      </c>
      <c r="C92" s="62" t="s">
        <v>883</v>
      </c>
      <c r="D92" s="20">
        <f>22/100</f>
        <v>0.22</v>
      </c>
      <c r="E92" s="20">
        <v>370.00542393749839</v>
      </c>
      <c r="F92" s="20">
        <f>+E92*D92</f>
        <v>81.401193266249649</v>
      </c>
    </row>
    <row r="93" spans="1:6" s="4" customFormat="1" ht="25.5">
      <c r="A93" s="75">
        <f>A92+1</f>
        <v>70</v>
      </c>
      <c r="B93" s="61" t="s">
        <v>561</v>
      </c>
      <c r="C93" s="80" t="s">
        <v>883</v>
      </c>
      <c r="D93" s="20">
        <f>22/100</f>
        <v>0.22</v>
      </c>
      <c r="E93" s="20">
        <v>165.7685484039115</v>
      </c>
      <c r="F93" s="20">
        <f>+E93*D93</f>
        <v>36.469080648860526</v>
      </c>
    </row>
    <row r="94" spans="1:6" ht="12.75">
      <c r="A94" s="43"/>
      <c r="B94" s="59" t="s">
        <v>575</v>
      </c>
      <c r="C94" s="177"/>
      <c r="D94" s="43"/>
      <c r="E94" s="20">
        <v>0</v>
      </c>
      <c r="F94" s="20">
        <f>+E94*D94</f>
        <v>0</v>
      </c>
    </row>
    <row r="95" spans="1:6" ht="25.5">
      <c r="A95" s="60">
        <f>A93+1</f>
        <v>71</v>
      </c>
      <c r="B95" s="61" t="s">
        <v>558</v>
      </c>
      <c r="C95" s="62" t="s">
        <v>883</v>
      </c>
      <c r="D95" s="20">
        <f>276.86/100</f>
        <v>2.7686000000000002</v>
      </c>
      <c r="E95" s="20">
        <v>307.76132305268266</v>
      </c>
      <c r="F95" s="20">
        <f>+E95*D95</f>
        <v>852.06799900365729</v>
      </c>
    </row>
    <row r="96" spans="1:6" ht="25.5">
      <c r="A96" s="60">
        <f>A95+1</f>
        <v>72</v>
      </c>
      <c r="B96" s="61" t="s">
        <v>560</v>
      </c>
      <c r="C96" s="62" t="s">
        <v>883</v>
      </c>
      <c r="D96" s="20">
        <f>287.7/100</f>
        <v>2.8769999999999998</v>
      </c>
      <c r="E96" s="20">
        <v>370.00542393749839</v>
      </c>
      <c r="F96" s="20">
        <f>+E96*D96</f>
        <v>1064.5056046681827</v>
      </c>
    </row>
    <row r="97" spans="1:6" s="4" customFormat="1" ht="25.5">
      <c r="A97" s="75">
        <f>A96+1</f>
        <v>73</v>
      </c>
      <c r="B97" s="61" t="s">
        <v>561</v>
      </c>
      <c r="C97" s="80" t="s">
        <v>883</v>
      </c>
      <c r="D97" s="20">
        <f>19.07/100</f>
        <v>0.19070000000000001</v>
      </c>
      <c r="E97" s="20">
        <v>165.7685484039115</v>
      </c>
      <c r="F97" s="20">
        <f>+E97*D97</f>
        <v>31.612062180625923</v>
      </c>
    </row>
    <row r="98" spans="1:6" ht="12.75">
      <c r="A98" s="43"/>
      <c r="B98" s="59" t="s">
        <v>576</v>
      </c>
      <c r="C98" s="177"/>
      <c r="D98" s="43"/>
      <c r="E98" s="20">
        <v>0</v>
      </c>
      <c r="F98" s="20">
        <f>+E98*D98</f>
        <v>0</v>
      </c>
    </row>
    <row r="99" spans="1:6" ht="25.5">
      <c r="A99" s="60">
        <f>A97+1</f>
        <v>74</v>
      </c>
      <c r="B99" s="61" t="s">
        <v>558</v>
      </c>
      <c r="C99" s="62" t="s">
        <v>883</v>
      </c>
      <c r="D99" s="20">
        <f>19.99/100</f>
        <v>0.19989999999999999</v>
      </c>
      <c r="E99" s="20">
        <v>307.76132305268266</v>
      </c>
      <c r="F99" s="20">
        <f>+E99*D99</f>
        <v>61.521488478231262</v>
      </c>
    </row>
    <row r="100" spans="1:6" ht="25.5">
      <c r="A100" s="60">
        <f>A99+1</f>
        <v>75</v>
      </c>
      <c r="B100" s="61" t="s">
        <v>559</v>
      </c>
      <c r="C100" s="62" t="s">
        <v>883</v>
      </c>
      <c r="D100" s="20">
        <f>19.99/100</f>
        <v>0.19989999999999999</v>
      </c>
      <c r="E100" s="20">
        <v>142.00464027877649</v>
      </c>
      <c r="F100" s="20">
        <f>+E100*D100</f>
        <v>28.386727591727421</v>
      </c>
    </row>
    <row r="101" spans="1:6" ht="25.5">
      <c r="A101" s="60">
        <f>A100+1</f>
        <v>76</v>
      </c>
      <c r="B101" s="61" t="s">
        <v>566</v>
      </c>
      <c r="C101" s="62" t="s">
        <v>883</v>
      </c>
      <c r="D101" s="68">
        <f>32.26/100</f>
        <v>0.3226</v>
      </c>
      <c r="E101" s="20">
        <v>249.533352581618</v>
      </c>
      <c r="F101" s="20">
        <f>+E101*D101</f>
        <v>80.499459542829968</v>
      </c>
    </row>
    <row r="102" spans="1:6" ht="25.5">
      <c r="A102" s="60">
        <f>A101+1</f>
        <v>77</v>
      </c>
      <c r="B102" s="61" t="s">
        <v>567</v>
      </c>
      <c r="C102" s="62" t="s">
        <v>883</v>
      </c>
      <c r="D102" s="68">
        <f>32.26/100</f>
        <v>0.3226</v>
      </c>
      <c r="E102" s="20">
        <v>1048.3989433510121</v>
      </c>
      <c r="F102" s="20">
        <f>+E102*D102</f>
        <v>338.21349912503649</v>
      </c>
    </row>
    <row r="103" spans="1:6" ht="25.5">
      <c r="A103" s="60">
        <f>A102+1</f>
        <v>78</v>
      </c>
      <c r="B103" s="61" t="s">
        <v>568</v>
      </c>
      <c r="C103" s="62" t="s">
        <v>884</v>
      </c>
      <c r="D103" s="20">
        <v>9.4499999999999993</v>
      </c>
      <c r="E103" s="20">
        <v>8.5988130022808651</v>
      </c>
      <c r="F103" s="20">
        <f>+E103*D103</f>
        <v>81.258782871554175</v>
      </c>
    </row>
    <row r="104" spans="1:6" ht="25.5">
      <c r="A104" s="60">
        <f>A103+1</f>
        <v>79</v>
      </c>
      <c r="B104" s="61" t="s">
        <v>577</v>
      </c>
      <c r="C104" s="62" t="s">
        <v>883</v>
      </c>
      <c r="D104" s="68">
        <f>9.51/100</f>
        <v>9.5100000000000004E-2</v>
      </c>
      <c r="E104" s="20">
        <v>755.08562380655917</v>
      </c>
      <c r="F104" s="20">
        <f>+E104*D104</f>
        <v>71.808642824003783</v>
      </c>
    </row>
    <row r="105" spans="1:6" ht="12.75">
      <c r="A105" s="60">
        <f>A104+1</f>
        <v>80</v>
      </c>
      <c r="B105" s="61" t="s">
        <v>578</v>
      </c>
      <c r="C105" s="62" t="s">
        <v>883</v>
      </c>
      <c r="D105" s="68">
        <f>9.51/100</f>
        <v>9.5100000000000004E-2</v>
      </c>
      <c r="E105" s="20">
        <v>128.78187923380577</v>
      </c>
      <c r="F105" s="20">
        <f>+E105*D105</f>
        <v>12.247156715134929</v>
      </c>
    </row>
    <row r="106" spans="1:6" ht="25.5">
      <c r="A106" s="60">
        <f>A105+1</f>
        <v>81</v>
      </c>
      <c r="B106" s="61" t="s">
        <v>579</v>
      </c>
      <c r="C106" s="62" t="s">
        <v>883</v>
      </c>
      <c r="D106" s="63">
        <f>4.21/100</f>
        <v>4.2099999999999999E-2</v>
      </c>
      <c r="E106" s="20">
        <v>755.08562380655917</v>
      </c>
      <c r="F106" s="20">
        <f>+E106*D106</f>
        <v>31.789104762256141</v>
      </c>
    </row>
    <row r="107" spans="1:6" ht="12.75">
      <c r="A107" s="60">
        <f>A106+1</f>
        <v>82</v>
      </c>
      <c r="B107" s="61" t="s">
        <v>580</v>
      </c>
      <c r="C107" s="62" t="s">
        <v>883</v>
      </c>
      <c r="D107" s="63">
        <f>4.21/100</f>
        <v>4.2099999999999999E-2</v>
      </c>
      <c r="E107" s="20">
        <v>128.78187923380577</v>
      </c>
      <c r="F107" s="20">
        <f>+E107*D107</f>
        <v>5.4217171157432222</v>
      </c>
    </row>
    <row r="108" spans="1:6" ht="12.75">
      <c r="A108" s="64"/>
      <c r="B108" s="59" t="s">
        <v>468</v>
      </c>
      <c r="C108" s="65"/>
      <c r="D108" s="27"/>
      <c r="E108" s="27"/>
      <c r="F108" s="66">
        <f>SUM(F38:F107)</f>
        <v>9371.8004075178942</v>
      </c>
    </row>
    <row r="109" spans="1:6" s="30" customFormat="1" ht="12.75">
      <c r="A109" s="96"/>
      <c r="B109" s="59" t="s">
        <v>876</v>
      </c>
      <c r="C109" s="97"/>
      <c r="D109" s="29"/>
      <c r="E109" s="29"/>
      <c r="F109" s="74"/>
    </row>
    <row r="110" spans="1:6" s="31" customFormat="1" ht="38.25">
      <c r="A110" s="71">
        <f>A107+1</f>
        <v>83</v>
      </c>
      <c r="B110" s="61" t="s">
        <v>581</v>
      </c>
      <c r="C110" s="97" t="s">
        <v>884</v>
      </c>
      <c r="D110" s="29">
        <v>152.63999999999999</v>
      </c>
      <c r="E110" s="20">
        <v>13.205981760974604</v>
      </c>
      <c r="F110" s="20">
        <f>+E110*D110</f>
        <v>2015.7610559951634</v>
      </c>
    </row>
    <row r="111" spans="1:6" s="31" customFormat="1" ht="63.75">
      <c r="A111" s="71">
        <f>A110+1</f>
        <v>84</v>
      </c>
      <c r="B111" s="61" t="s">
        <v>582</v>
      </c>
      <c r="C111" s="97" t="s">
        <v>884</v>
      </c>
      <c r="D111" s="29">
        <v>188.9</v>
      </c>
      <c r="E111" s="20">
        <v>14.768955879765468</v>
      </c>
      <c r="F111" s="20">
        <f>+E111*D111</f>
        <v>2789.8557656876969</v>
      </c>
    </row>
    <row r="112" spans="1:6" s="4" customFormat="1" ht="25.5">
      <c r="A112" s="75">
        <f>A111+1</f>
        <v>85</v>
      </c>
      <c r="B112" s="61" t="s">
        <v>583</v>
      </c>
      <c r="C112" s="80" t="s">
        <v>883</v>
      </c>
      <c r="D112" s="2">
        <v>2.91</v>
      </c>
      <c r="E112" s="20">
        <v>154.16134549650272</v>
      </c>
      <c r="F112" s="20">
        <f>+E112*D112</f>
        <v>448.60951539482295</v>
      </c>
    </row>
    <row r="113" spans="1:6" s="4" customFormat="1" ht="25.5">
      <c r="A113" s="75">
        <f>A112+1</f>
        <v>86</v>
      </c>
      <c r="B113" s="61" t="s">
        <v>584</v>
      </c>
      <c r="C113" s="80" t="s">
        <v>883</v>
      </c>
      <c r="D113" s="2">
        <f>31.9/100</f>
        <v>0.31900000000000001</v>
      </c>
      <c r="E113" s="20">
        <v>154.16134549650272</v>
      </c>
      <c r="F113" s="20">
        <f>+E113*D113</f>
        <v>49.17746921338437</v>
      </c>
    </row>
    <row r="114" spans="1:6" s="30" customFormat="1" ht="25.5">
      <c r="A114" s="71">
        <f>A113+1</f>
        <v>87</v>
      </c>
      <c r="B114" s="61" t="s">
        <v>585</v>
      </c>
      <c r="C114" s="97" t="s">
        <v>884</v>
      </c>
      <c r="D114" s="29">
        <v>247.13</v>
      </c>
      <c r="E114" s="20">
        <v>3.9839393234956217</v>
      </c>
      <c r="F114" s="20">
        <f>+E114*D114</f>
        <v>984.55092501547301</v>
      </c>
    </row>
    <row r="115" spans="1:6" ht="25.5">
      <c r="A115" s="60">
        <f>A114+1</f>
        <v>88</v>
      </c>
      <c r="B115" s="61" t="s">
        <v>586</v>
      </c>
      <c r="C115" s="62" t="s">
        <v>884</v>
      </c>
      <c r="D115" s="20">
        <v>40.96</v>
      </c>
      <c r="E115" s="20">
        <v>29.437140375601185</v>
      </c>
      <c r="F115" s="20">
        <f>+E115*D115</f>
        <v>1205.7452697846245</v>
      </c>
    </row>
    <row r="116" spans="1:6" ht="25.5">
      <c r="A116" s="60">
        <f>A112+1</f>
        <v>86</v>
      </c>
      <c r="B116" s="61" t="s">
        <v>587</v>
      </c>
      <c r="C116" s="62" t="s">
        <v>884</v>
      </c>
      <c r="D116" s="20">
        <f>7.8*0.3</f>
        <v>2.34</v>
      </c>
      <c r="E116" s="20">
        <v>20.916906854153133</v>
      </c>
      <c r="F116" s="20">
        <f>+E116*D116</f>
        <v>48.945562038718329</v>
      </c>
    </row>
    <row r="117" spans="1:6" ht="25.5">
      <c r="A117" s="60">
        <f>A116+1</f>
        <v>87</v>
      </c>
      <c r="B117" s="61" t="s">
        <v>588</v>
      </c>
      <c r="C117" s="62" t="s">
        <v>884</v>
      </c>
      <c r="D117" s="20">
        <v>74.680000000000007</v>
      </c>
      <c r="E117" s="20">
        <v>20.916906854153133</v>
      </c>
      <c r="F117" s="20">
        <f>+E117*D117</f>
        <v>1562.0746038681561</v>
      </c>
    </row>
    <row r="118" spans="1:6" s="14" customFormat="1" ht="12.75">
      <c r="A118" s="81">
        <f>A117+1</f>
        <v>88</v>
      </c>
      <c r="B118" s="61" t="s">
        <v>589</v>
      </c>
      <c r="C118" s="99" t="s">
        <v>883</v>
      </c>
      <c r="D118" s="13">
        <f>(288)/100</f>
        <v>2.88</v>
      </c>
      <c r="E118" s="20">
        <v>102.12618039628211</v>
      </c>
      <c r="F118" s="20">
        <f>+E118*D118</f>
        <v>294.12339954129249</v>
      </c>
    </row>
    <row r="119" spans="1:6" s="14" customFormat="1" ht="12.75">
      <c r="A119" s="100"/>
      <c r="B119" s="61" t="s">
        <v>590</v>
      </c>
      <c r="C119" s="99"/>
      <c r="D119" s="13"/>
      <c r="E119" s="20">
        <v>0</v>
      </c>
      <c r="F119" s="20">
        <f>+E119*D119</f>
        <v>0</v>
      </c>
    </row>
    <row r="120" spans="1:6" ht="12.75">
      <c r="A120" s="60">
        <f>A118+1</f>
        <v>89</v>
      </c>
      <c r="B120" s="61" t="s">
        <v>591</v>
      </c>
      <c r="C120" s="62" t="s">
        <v>892</v>
      </c>
      <c r="D120" s="68">
        <v>0.12</v>
      </c>
      <c r="E120" s="20">
        <v>100.60047519145587</v>
      </c>
      <c r="F120" s="20">
        <f>+E120*D120</f>
        <v>12.072057022974704</v>
      </c>
    </row>
    <row r="121" spans="1:6" ht="12.75">
      <c r="A121" s="60">
        <f>A120+1</f>
        <v>90</v>
      </c>
      <c r="B121" s="61" t="s">
        <v>592</v>
      </c>
      <c r="C121" s="62" t="s">
        <v>881</v>
      </c>
      <c r="D121" s="68">
        <v>16</v>
      </c>
      <c r="E121" s="20">
        <v>7.4427338990041211E-2</v>
      </c>
      <c r="F121" s="20">
        <f>+E121*D121</f>
        <v>1.1908374238406594</v>
      </c>
    </row>
    <row r="122" spans="1:6" ht="25.5">
      <c r="A122" s="60">
        <f>A121+1</f>
        <v>91</v>
      </c>
      <c r="B122" s="61" t="s">
        <v>593</v>
      </c>
      <c r="C122" s="62" t="s">
        <v>889</v>
      </c>
      <c r="D122" s="92">
        <v>3.3</v>
      </c>
      <c r="E122" s="20">
        <v>1.6254930835424997</v>
      </c>
      <c r="F122" s="20">
        <f>+E122*D122</f>
        <v>5.3641271756902489</v>
      </c>
    </row>
    <row r="123" spans="1:6" ht="25.5">
      <c r="A123" s="60">
        <f>A122+1</f>
        <v>92</v>
      </c>
      <c r="B123" s="61" t="s">
        <v>594</v>
      </c>
      <c r="C123" s="62" t="s">
        <v>884</v>
      </c>
      <c r="D123" s="20">
        <v>2.88</v>
      </c>
      <c r="E123" s="20">
        <v>13.807399187692534</v>
      </c>
      <c r="F123" s="20">
        <f>+E123*D123</f>
        <v>39.765309660554493</v>
      </c>
    </row>
    <row r="124" spans="1:6" ht="12.75">
      <c r="A124" s="64"/>
      <c r="B124" s="59" t="s">
        <v>468</v>
      </c>
      <c r="C124" s="65"/>
      <c r="D124" s="27"/>
      <c r="E124" s="27"/>
      <c r="F124" s="66">
        <f>SUM(F110:F123)</f>
        <v>9457.2358978223911</v>
      </c>
    </row>
    <row r="125" spans="1:6" s="5" customFormat="1" ht="12.75">
      <c r="B125" s="59" t="s">
        <v>645</v>
      </c>
      <c r="C125" s="178"/>
      <c r="D125" s="102"/>
      <c r="E125" s="102"/>
      <c r="F125" s="102"/>
    </row>
    <row r="126" spans="1:6" s="4" customFormat="1" ht="25.5">
      <c r="A126" s="106">
        <v>1</v>
      </c>
      <c r="B126" s="61" t="s">
        <v>646</v>
      </c>
      <c r="C126" s="80" t="s">
        <v>885</v>
      </c>
      <c r="D126" s="114">
        <f>24/1000</f>
        <v>2.4E-2</v>
      </c>
      <c r="E126" s="20">
        <v>665.64754910380725</v>
      </c>
      <c r="F126" s="20">
        <f>+E126*D126</f>
        <v>15.975541178491374</v>
      </c>
    </row>
    <row r="127" spans="1:6" s="4" customFormat="1" ht="25.5">
      <c r="A127" s="106">
        <f>A126+1</f>
        <v>2</v>
      </c>
      <c r="B127" s="61" t="s">
        <v>647</v>
      </c>
      <c r="C127" s="80" t="s">
        <v>885</v>
      </c>
      <c r="D127" s="114">
        <f>6.3/1000</f>
        <v>6.3E-3</v>
      </c>
      <c r="E127" s="20">
        <v>836.93368311546783</v>
      </c>
      <c r="F127" s="20">
        <f>+E127*D127</f>
        <v>5.272682203627447</v>
      </c>
    </row>
    <row r="128" spans="1:6" s="4" customFormat="1" ht="25.5">
      <c r="A128" s="106">
        <f>A127+1</f>
        <v>3</v>
      </c>
      <c r="B128" s="61" t="s">
        <v>648</v>
      </c>
      <c r="C128" s="80" t="s">
        <v>885</v>
      </c>
      <c r="D128" s="114">
        <f>6.3/1000</f>
        <v>6.3E-3</v>
      </c>
      <c r="E128" s="20">
        <v>665.64754910380725</v>
      </c>
      <c r="F128" s="20">
        <f>+E128*D128</f>
        <v>4.193579559353986</v>
      </c>
    </row>
    <row r="129" spans="1:7" s="4" customFormat="1" ht="25.5">
      <c r="A129" s="75">
        <f>A128+1</f>
        <v>4</v>
      </c>
      <c r="B129" s="61" t="s">
        <v>649</v>
      </c>
      <c r="C129" s="80" t="s">
        <v>887</v>
      </c>
      <c r="D129" s="2">
        <v>1.83</v>
      </c>
      <c r="E129" s="20">
        <v>9.415020258338199</v>
      </c>
      <c r="F129" s="20">
        <f>+E129*D129</f>
        <v>17.229487072758904</v>
      </c>
    </row>
    <row r="130" spans="1:7" s="4" customFormat="1" ht="25.5">
      <c r="A130" s="75">
        <f>A129+1</f>
        <v>5</v>
      </c>
      <c r="B130" s="61" t="s">
        <v>650</v>
      </c>
      <c r="C130" s="80" t="s">
        <v>887</v>
      </c>
      <c r="D130" s="2">
        <v>9.15</v>
      </c>
      <c r="E130" s="20">
        <v>9.415020258338199</v>
      </c>
      <c r="F130" s="20">
        <f>+E130*D130</f>
        <v>86.147435363794528</v>
      </c>
    </row>
    <row r="131" spans="1:7" s="5" customFormat="1" ht="12.75">
      <c r="A131" s="106">
        <f>A130+1</f>
        <v>6</v>
      </c>
      <c r="B131" s="61" t="s">
        <v>651</v>
      </c>
      <c r="C131" s="108" t="s">
        <v>898</v>
      </c>
      <c r="D131" s="11">
        <v>1</v>
      </c>
      <c r="E131" s="20">
        <v>20.02969436888187</v>
      </c>
      <c r="F131" s="20">
        <f>+E131*D131</f>
        <v>20.02969436888187</v>
      </c>
      <c r="G131" s="6"/>
    </row>
    <row r="132" spans="1:7" s="5" customFormat="1" ht="25.5">
      <c r="A132" s="106">
        <f>A129+1</f>
        <v>5</v>
      </c>
      <c r="B132" s="61" t="s">
        <v>652</v>
      </c>
      <c r="C132" s="108" t="s">
        <v>889</v>
      </c>
      <c r="D132" s="11">
        <v>36.5</v>
      </c>
      <c r="E132" s="20">
        <v>1.2440726793924144</v>
      </c>
      <c r="F132" s="20">
        <f>+E132*D132</f>
        <v>45.408652797823123</v>
      </c>
      <c r="G132" s="6"/>
    </row>
    <row r="133" spans="1:7" s="5" customFormat="1" ht="12.75">
      <c r="A133" s="106">
        <f>A132+1</f>
        <v>6</v>
      </c>
      <c r="B133" s="61" t="s">
        <v>626</v>
      </c>
      <c r="C133" s="108" t="s">
        <v>891</v>
      </c>
      <c r="D133" s="115">
        <f>(36.5)/100</f>
        <v>0.36499999999999999</v>
      </c>
      <c r="E133" s="20">
        <v>12.008984060124005</v>
      </c>
      <c r="F133" s="20">
        <f>+E133*D133</f>
        <v>4.3832791819452614</v>
      </c>
    </row>
    <row r="134" spans="1:7" s="4" customFormat="1" ht="12.75">
      <c r="A134" s="75">
        <f>A133+1</f>
        <v>7</v>
      </c>
      <c r="B134" s="61" t="s">
        <v>653</v>
      </c>
      <c r="C134" s="80" t="s">
        <v>887</v>
      </c>
      <c r="D134" s="2">
        <v>0.28000000000000003</v>
      </c>
      <c r="E134" s="20">
        <v>40.929778658343317</v>
      </c>
      <c r="F134" s="20">
        <f>+E134*D134</f>
        <v>11.46033802433613</v>
      </c>
    </row>
    <row r="135" spans="1:7" s="4" customFormat="1" ht="12.75">
      <c r="A135" s="75">
        <f>A134+1</f>
        <v>8</v>
      </c>
      <c r="B135" s="61" t="s">
        <v>654</v>
      </c>
      <c r="C135" s="80" t="s">
        <v>880</v>
      </c>
      <c r="D135" s="2">
        <v>1</v>
      </c>
      <c r="E135" s="20">
        <v>5.6490350293441258</v>
      </c>
      <c r="F135" s="20">
        <f>+E135*D135</f>
        <v>5.6490350293441258</v>
      </c>
    </row>
    <row r="136" spans="1:7" s="4" customFormat="1" ht="12.75">
      <c r="A136" s="75">
        <f>A135+1</f>
        <v>9</v>
      </c>
      <c r="B136" s="61" t="s">
        <v>655</v>
      </c>
      <c r="C136" s="80" t="s">
        <v>880</v>
      </c>
      <c r="D136" s="2">
        <v>1</v>
      </c>
      <c r="E136" s="20">
        <v>6.2518964751634618</v>
      </c>
      <c r="F136" s="20">
        <f>+E136*D136</f>
        <v>6.2518964751634618</v>
      </c>
    </row>
    <row r="137" spans="1:7" s="4" customFormat="1" ht="25.5">
      <c r="A137" s="75">
        <f>A136+1</f>
        <v>10</v>
      </c>
      <c r="B137" s="61" t="s">
        <v>656</v>
      </c>
      <c r="C137" s="80" t="s">
        <v>880</v>
      </c>
      <c r="D137" s="2">
        <v>1</v>
      </c>
      <c r="E137" s="20">
        <v>6.2518964751634618</v>
      </c>
      <c r="F137" s="20">
        <f>+E137*D137</f>
        <v>6.2518964751634618</v>
      </c>
    </row>
    <row r="138" spans="1:7" s="4" customFormat="1" ht="25.5">
      <c r="A138" s="75">
        <f>A137+1</f>
        <v>11</v>
      </c>
      <c r="B138" s="61" t="s">
        <v>657</v>
      </c>
      <c r="C138" s="80" t="s">
        <v>880</v>
      </c>
      <c r="D138" s="2">
        <v>1</v>
      </c>
      <c r="E138" s="20">
        <v>119.10670155907266</v>
      </c>
      <c r="F138" s="20">
        <f>+E138*D138</f>
        <v>119.10670155907266</v>
      </c>
    </row>
    <row r="139" spans="1:7" s="4" customFormat="1" ht="12.75">
      <c r="A139" s="75">
        <f>A138+1</f>
        <v>12</v>
      </c>
      <c r="B139" s="61" t="s">
        <v>658</v>
      </c>
      <c r="C139" s="80" t="s">
        <v>880</v>
      </c>
      <c r="D139" s="2">
        <v>1</v>
      </c>
      <c r="E139" s="20">
        <v>80.561411941849272</v>
      </c>
      <c r="F139" s="20">
        <f>+E139*D139</f>
        <v>80.561411941849272</v>
      </c>
    </row>
    <row r="140" spans="1:7" s="4" customFormat="1" ht="12.75">
      <c r="A140" s="75">
        <f>A139+1</f>
        <v>13</v>
      </c>
      <c r="B140" s="61" t="s">
        <v>659</v>
      </c>
      <c r="C140" s="80" t="s">
        <v>880</v>
      </c>
      <c r="D140" s="2">
        <v>1</v>
      </c>
      <c r="E140" s="20">
        <v>13.396921018207417</v>
      </c>
      <c r="F140" s="20">
        <f>+E140*D140</f>
        <v>13.396921018207417</v>
      </c>
    </row>
    <row r="141" spans="1:7" s="4" customFormat="1" ht="12.75">
      <c r="A141" s="75">
        <f>A140+1</f>
        <v>14</v>
      </c>
      <c r="B141" s="61" t="s">
        <v>660</v>
      </c>
      <c r="C141" s="80" t="s">
        <v>880</v>
      </c>
      <c r="D141" s="2">
        <v>1</v>
      </c>
      <c r="E141" s="20">
        <v>7.5420328300261641</v>
      </c>
      <c r="F141" s="20">
        <f>+E141*D141</f>
        <v>7.5420328300261641</v>
      </c>
    </row>
    <row r="142" spans="1:7" s="4" customFormat="1" ht="12.75">
      <c r="A142" s="75">
        <f>A141+1</f>
        <v>15</v>
      </c>
      <c r="B142" s="61" t="s">
        <v>520</v>
      </c>
      <c r="C142" s="80" t="s">
        <v>892</v>
      </c>
      <c r="D142" s="2">
        <v>0.03</v>
      </c>
      <c r="E142" s="20">
        <v>1015.4578760634312</v>
      </c>
      <c r="F142" s="20">
        <f>+E142*D142</f>
        <v>30.463736281902936</v>
      </c>
    </row>
    <row r="143" spans="1:7" s="4" customFormat="1" ht="38.25">
      <c r="A143" s="75">
        <f>A142+1</f>
        <v>16</v>
      </c>
      <c r="B143" s="61" t="s">
        <v>661</v>
      </c>
      <c r="C143" s="80" t="s">
        <v>892</v>
      </c>
      <c r="D143" s="2">
        <v>0.06</v>
      </c>
      <c r="E143" s="20">
        <v>866.4543434053686</v>
      </c>
      <c r="F143" s="20">
        <f>+E143*D143</f>
        <v>51.987260604322117</v>
      </c>
    </row>
    <row r="144" spans="1:7" s="4" customFormat="1" ht="12.75">
      <c r="A144" s="75">
        <f>A143+1</f>
        <v>17</v>
      </c>
      <c r="B144" s="61" t="s">
        <v>625</v>
      </c>
      <c r="C144" s="80" t="s">
        <v>885</v>
      </c>
      <c r="D144" s="114">
        <f>24/1000</f>
        <v>2.4E-2</v>
      </c>
      <c r="E144" s="20">
        <v>54.885923088283576</v>
      </c>
      <c r="F144" s="20">
        <f>+E144*D144</f>
        <v>1.3172621541188059</v>
      </c>
    </row>
    <row r="145" spans="1:7" ht="25.5">
      <c r="A145" s="60">
        <f>A144+1</f>
        <v>18</v>
      </c>
      <c r="B145" s="61" t="s">
        <v>623</v>
      </c>
      <c r="C145" s="62" t="s">
        <v>885</v>
      </c>
      <c r="D145" s="63">
        <f>36.6/1000</f>
        <v>3.6600000000000001E-2</v>
      </c>
      <c r="E145" s="20">
        <v>583.53461306029135</v>
      </c>
      <c r="F145" s="20">
        <f>+E145*D145</f>
        <v>21.357366838006662</v>
      </c>
    </row>
    <row r="146" spans="1:7" ht="12.75">
      <c r="A146" s="60">
        <f>A145+1</f>
        <v>19</v>
      </c>
      <c r="B146" s="61" t="s">
        <v>624</v>
      </c>
      <c r="C146" s="62" t="s">
        <v>892</v>
      </c>
      <c r="D146" s="20">
        <f>36.6*1.6</f>
        <v>58.56</v>
      </c>
      <c r="E146" s="20">
        <v>2.940317308300906</v>
      </c>
      <c r="F146" s="20">
        <f>+E146*D146</f>
        <v>172.18498157410107</v>
      </c>
    </row>
    <row r="147" spans="1:7" s="4" customFormat="1" ht="25.5">
      <c r="A147" s="75">
        <f>A146+1</f>
        <v>20</v>
      </c>
      <c r="B147" s="61" t="s">
        <v>662</v>
      </c>
      <c r="C147" s="80" t="s">
        <v>887</v>
      </c>
      <c r="D147" s="2">
        <v>5.4</v>
      </c>
      <c r="E147" s="20">
        <v>84.325204507417439</v>
      </c>
      <c r="F147" s="20">
        <f>+E147*D147</f>
        <v>455.35610434005417</v>
      </c>
    </row>
    <row r="148" spans="1:7" s="4" customFormat="1" ht="12.75">
      <c r="A148" s="75">
        <f>A147+1</f>
        <v>21</v>
      </c>
      <c r="B148" s="61" t="s">
        <v>663</v>
      </c>
      <c r="C148" s="80" t="s">
        <v>880</v>
      </c>
      <c r="D148" s="2">
        <v>6</v>
      </c>
      <c r="E148" s="20">
        <v>65.376974568852177</v>
      </c>
      <c r="F148" s="20">
        <f>+E148*D148</f>
        <v>392.26184741311306</v>
      </c>
    </row>
    <row r="149" spans="1:7" s="4" customFormat="1" ht="25.5">
      <c r="A149" s="75">
        <f>A148+1</f>
        <v>22</v>
      </c>
      <c r="B149" s="61" t="s">
        <v>664</v>
      </c>
      <c r="C149" s="80" t="s">
        <v>880</v>
      </c>
      <c r="D149" s="2">
        <v>3</v>
      </c>
      <c r="E149" s="20">
        <v>122.38831623522374</v>
      </c>
      <c r="F149" s="20">
        <f>+E149*D149</f>
        <v>367.16494870567124</v>
      </c>
    </row>
    <row r="150" spans="1:7" s="4" customFormat="1" ht="12.75">
      <c r="A150" s="75">
        <f>A149+1</f>
        <v>23</v>
      </c>
      <c r="B150" s="61" t="s">
        <v>665</v>
      </c>
      <c r="C150" s="80" t="s">
        <v>880</v>
      </c>
      <c r="D150" s="2">
        <v>3</v>
      </c>
      <c r="E150" s="20">
        <v>77.88724168514716</v>
      </c>
      <c r="F150" s="20">
        <f>+E150*D150</f>
        <v>233.66172505544148</v>
      </c>
    </row>
    <row r="151" spans="1:7" s="4" customFormat="1" ht="12.75">
      <c r="A151" s="75">
        <f>A149+1</f>
        <v>23</v>
      </c>
      <c r="B151" s="61" t="s">
        <v>666</v>
      </c>
      <c r="C151" s="80" t="s">
        <v>880</v>
      </c>
      <c r="D151" s="2">
        <v>3</v>
      </c>
      <c r="E151" s="20">
        <v>122.38831623522374</v>
      </c>
      <c r="F151" s="20">
        <f>+E151*D151</f>
        <v>367.16494870567124</v>
      </c>
    </row>
    <row r="152" spans="1:7" s="5" customFormat="1" ht="12.75">
      <c r="A152" s="110"/>
      <c r="B152" s="59" t="s">
        <v>468</v>
      </c>
      <c r="C152" s="111"/>
      <c r="D152" s="16"/>
      <c r="E152" s="16"/>
      <c r="F152" s="112">
        <f>SUM(F126:F151)</f>
        <v>2541.7807667522416</v>
      </c>
    </row>
    <row r="153" spans="1:7" s="5" customFormat="1" ht="12.75">
      <c r="B153" s="59" t="s">
        <v>667</v>
      </c>
      <c r="C153" s="178"/>
      <c r="D153" s="102"/>
      <c r="E153" s="102"/>
      <c r="F153" s="102"/>
    </row>
    <row r="154" spans="1:7" s="4" customFormat="1" ht="25.5">
      <c r="A154" s="106">
        <f>A151+1</f>
        <v>24</v>
      </c>
      <c r="B154" s="61" t="s">
        <v>646</v>
      </c>
      <c r="C154" s="80" t="s">
        <v>885</v>
      </c>
      <c r="D154" s="114">
        <f>75/1000</f>
        <v>7.4999999999999997E-2</v>
      </c>
      <c r="E154" s="20">
        <v>665.64754910380725</v>
      </c>
      <c r="F154" s="20">
        <f>+E154*D154</f>
        <v>49.923566182785542</v>
      </c>
    </row>
    <row r="155" spans="1:7" s="4" customFormat="1" ht="25.5">
      <c r="A155" s="106">
        <f>A154+1</f>
        <v>25</v>
      </c>
      <c r="B155" s="61" t="s">
        <v>647</v>
      </c>
      <c r="C155" s="80" t="s">
        <v>885</v>
      </c>
      <c r="D155" s="114">
        <f>25/1000</f>
        <v>2.5000000000000001E-2</v>
      </c>
      <c r="E155" s="20">
        <v>836.93368311546783</v>
      </c>
      <c r="F155" s="20">
        <f>+E155*D155</f>
        <v>20.923342077886698</v>
      </c>
    </row>
    <row r="156" spans="1:7" s="4" customFormat="1" ht="25.5">
      <c r="A156" s="106">
        <f>A155+1</f>
        <v>26</v>
      </c>
      <c r="B156" s="61" t="s">
        <v>648</v>
      </c>
      <c r="C156" s="80" t="s">
        <v>885</v>
      </c>
      <c r="D156" s="114">
        <f>15/1000</f>
        <v>1.4999999999999999E-2</v>
      </c>
      <c r="E156" s="20">
        <v>665.64754910380725</v>
      </c>
      <c r="F156" s="20">
        <f>+E156*D156</f>
        <v>9.9847132365571092</v>
      </c>
    </row>
    <row r="157" spans="1:7" s="4" customFormat="1" ht="25.5">
      <c r="A157" s="75">
        <f>A156+1</f>
        <v>27</v>
      </c>
      <c r="B157" s="61" t="s">
        <v>649</v>
      </c>
      <c r="C157" s="80" t="s">
        <v>887</v>
      </c>
      <c r="D157" s="2">
        <v>2.4500000000000002</v>
      </c>
      <c r="E157" s="20">
        <v>9.415020258338199</v>
      </c>
      <c r="F157" s="20">
        <f>+E157*D157</f>
        <v>23.066799632928589</v>
      </c>
    </row>
    <row r="158" spans="1:7" s="4" customFormat="1" ht="25.5">
      <c r="A158" s="75">
        <f>A157+1</f>
        <v>28</v>
      </c>
      <c r="B158" s="61" t="s">
        <v>650</v>
      </c>
      <c r="C158" s="80" t="s">
        <v>887</v>
      </c>
      <c r="D158" s="2">
        <v>12.25</v>
      </c>
      <c r="E158" s="20">
        <v>9.415020258338199</v>
      </c>
      <c r="F158" s="20">
        <f>+E158*D158</f>
        <v>115.33399816464294</v>
      </c>
    </row>
    <row r="159" spans="1:7" s="5" customFormat="1" ht="38.25">
      <c r="A159" s="106">
        <f>A158+1</f>
        <v>29</v>
      </c>
      <c r="B159" s="61" t="s">
        <v>668</v>
      </c>
      <c r="C159" s="108" t="s">
        <v>898</v>
      </c>
      <c r="D159" s="11">
        <v>1</v>
      </c>
      <c r="E159" s="20">
        <v>21.038929085586826</v>
      </c>
      <c r="F159" s="20">
        <f>+E159*D159</f>
        <v>21.038929085586826</v>
      </c>
      <c r="G159" s="6"/>
    </row>
    <row r="160" spans="1:7" s="5" customFormat="1" ht="38.25">
      <c r="A160" s="106">
        <f>A157+1</f>
        <v>28</v>
      </c>
      <c r="B160" s="61" t="s">
        <v>669</v>
      </c>
      <c r="C160" s="108" t="s">
        <v>889</v>
      </c>
      <c r="D160" s="11">
        <v>35</v>
      </c>
      <c r="E160" s="20">
        <v>2.2533073960973726</v>
      </c>
      <c r="F160" s="20">
        <f>+E160*D160</f>
        <v>78.865758863408047</v>
      </c>
      <c r="G160" s="6"/>
    </row>
    <row r="161" spans="1:6" s="4" customFormat="1" ht="12.75">
      <c r="A161" s="75">
        <f>A160+1</f>
        <v>29</v>
      </c>
      <c r="B161" s="61" t="s">
        <v>670</v>
      </c>
      <c r="C161" s="80" t="s">
        <v>885</v>
      </c>
      <c r="D161" s="114">
        <f>67/1000</f>
        <v>6.7000000000000004E-2</v>
      </c>
      <c r="E161" s="20">
        <v>54.885923088283576</v>
      </c>
      <c r="F161" s="20">
        <f>+E161*D161</f>
        <v>3.677356846915</v>
      </c>
    </row>
    <row r="162" spans="1:6" ht="25.5">
      <c r="A162" s="60">
        <f>A161+1</f>
        <v>30</v>
      </c>
      <c r="B162" s="61" t="s">
        <v>623</v>
      </c>
      <c r="C162" s="62" t="s">
        <v>885</v>
      </c>
      <c r="D162" s="63">
        <f>90/1000</f>
        <v>0.09</v>
      </c>
      <c r="E162" s="20">
        <v>583.53461306029135</v>
      </c>
      <c r="F162" s="20">
        <f>+E162*D162</f>
        <v>52.518115175426217</v>
      </c>
    </row>
    <row r="163" spans="1:6" ht="12.75">
      <c r="A163" s="60">
        <f>A162+1</f>
        <v>31</v>
      </c>
      <c r="B163" s="61" t="s">
        <v>624</v>
      </c>
      <c r="C163" s="62" t="s">
        <v>892</v>
      </c>
      <c r="D163" s="20">
        <f>90*1.6</f>
        <v>144</v>
      </c>
      <c r="E163" s="20">
        <v>2.940317308300906</v>
      </c>
      <c r="F163" s="20">
        <f>+E163*D163</f>
        <v>423.40569239533045</v>
      </c>
    </row>
    <row r="164" spans="1:6" s="4" customFormat="1" ht="38.25">
      <c r="A164" s="75">
        <f>A163+1</f>
        <v>32</v>
      </c>
      <c r="B164" s="61" t="s">
        <v>632</v>
      </c>
      <c r="C164" s="80" t="s">
        <v>887</v>
      </c>
      <c r="D164" s="2">
        <v>0.5</v>
      </c>
      <c r="E164" s="20">
        <v>40.803758287965373</v>
      </c>
      <c r="F164" s="20">
        <f>+E164*D164</f>
        <v>20.401879143982686</v>
      </c>
    </row>
    <row r="165" spans="1:6" s="4" customFormat="1" ht="25.5">
      <c r="A165" s="75">
        <f>A164+1</f>
        <v>33</v>
      </c>
      <c r="B165" s="61" t="s">
        <v>671</v>
      </c>
      <c r="C165" s="80" t="s">
        <v>887</v>
      </c>
      <c r="D165" s="2">
        <v>6</v>
      </c>
      <c r="E165" s="20">
        <v>72.075101663844606</v>
      </c>
      <c r="F165" s="20">
        <f>+E165*D165</f>
        <v>432.45060998306764</v>
      </c>
    </row>
    <row r="166" spans="1:6" s="4" customFormat="1" ht="12.75">
      <c r="A166" s="75">
        <f>A165+1</f>
        <v>34</v>
      </c>
      <c r="B166" s="61" t="s">
        <v>634</v>
      </c>
      <c r="C166" s="80" t="s">
        <v>880</v>
      </c>
      <c r="D166" s="2">
        <v>6</v>
      </c>
      <c r="E166" s="20">
        <v>43.167856614223886</v>
      </c>
      <c r="F166" s="20">
        <f>+E166*D166</f>
        <v>259.0071396853433</v>
      </c>
    </row>
    <row r="167" spans="1:6" s="4" customFormat="1" ht="12.75">
      <c r="A167" s="75">
        <f>A166+1</f>
        <v>35</v>
      </c>
      <c r="B167" s="61" t="s">
        <v>635</v>
      </c>
      <c r="C167" s="80" t="s">
        <v>880</v>
      </c>
      <c r="D167" s="2">
        <v>3</v>
      </c>
      <c r="E167" s="20">
        <v>122.38831623522374</v>
      </c>
      <c r="F167" s="20">
        <f>+E167*D167</f>
        <v>367.16494870567124</v>
      </c>
    </row>
    <row r="168" spans="1:6" s="4" customFormat="1" ht="12.75">
      <c r="A168" s="75">
        <f>A167+1</f>
        <v>36</v>
      </c>
      <c r="B168" s="61" t="s">
        <v>636</v>
      </c>
      <c r="C168" s="80" t="s">
        <v>880</v>
      </c>
      <c r="D168" s="2">
        <v>3</v>
      </c>
      <c r="E168" s="20">
        <v>77.88724168514716</v>
      </c>
      <c r="F168" s="20">
        <f>+E168*D168</f>
        <v>233.66172505544148</v>
      </c>
    </row>
    <row r="169" spans="1:6" s="4" customFormat="1" ht="12.75">
      <c r="A169" s="75">
        <f>A168+1</f>
        <v>37</v>
      </c>
      <c r="B169" s="61" t="s">
        <v>520</v>
      </c>
      <c r="C169" s="80" t="s">
        <v>892</v>
      </c>
      <c r="D169" s="2">
        <v>0.03</v>
      </c>
      <c r="E169" s="20">
        <v>1012.9645602072649</v>
      </c>
      <c r="F169" s="20">
        <f>+E169*D169</f>
        <v>30.388936806217945</v>
      </c>
    </row>
    <row r="170" spans="1:6" s="4" customFormat="1" ht="38.25">
      <c r="A170" s="75">
        <f>A169+1</f>
        <v>38</v>
      </c>
      <c r="B170" s="61" t="s">
        <v>661</v>
      </c>
      <c r="C170" s="80" t="s">
        <v>892</v>
      </c>
      <c r="D170" s="2">
        <v>0.06</v>
      </c>
      <c r="E170" s="20">
        <v>863.96102754920207</v>
      </c>
      <c r="F170" s="20">
        <f>+E170*D170</f>
        <v>51.837661652952121</v>
      </c>
    </row>
    <row r="171" spans="1:6" s="5" customFormat="1" ht="25.5">
      <c r="A171" s="106">
        <v>52</v>
      </c>
      <c r="B171" s="113" t="s">
        <v>909</v>
      </c>
      <c r="C171" s="80" t="s">
        <v>880</v>
      </c>
      <c r="D171" s="11">
        <v>1</v>
      </c>
      <c r="E171" s="20">
        <v>586.10394466476896</v>
      </c>
      <c r="F171" s="20">
        <f>+E171*D171</f>
        <v>586.10394466476896</v>
      </c>
    </row>
    <row r="172" spans="1:6" s="5" customFormat="1" ht="89.25">
      <c r="A172" s="106">
        <v>53</v>
      </c>
      <c r="B172" s="113" t="s">
        <v>910</v>
      </c>
      <c r="C172" s="80" t="s">
        <v>880</v>
      </c>
      <c r="D172" s="11">
        <v>1</v>
      </c>
      <c r="E172" s="20">
        <v>3301.7342623944028</v>
      </c>
      <c r="F172" s="20">
        <f>+E172*D172</f>
        <v>3301.7342623944028</v>
      </c>
    </row>
    <row r="173" spans="1:6" s="5" customFormat="1" ht="12.75">
      <c r="A173" s="106">
        <v>54</v>
      </c>
      <c r="B173" s="61" t="s">
        <v>626</v>
      </c>
      <c r="C173" s="108" t="s">
        <v>891</v>
      </c>
      <c r="D173" s="11">
        <f>(35)/100</f>
        <v>0.35</v>
      </c>
      <c r="E173" s="20">
        <v>12.008984060124005</v>
      </c>
      <c r="F173" s="20">
        <f>+E173*D173</f>
        <v>4.2031444210434019</v>
      </c>
    </row>
    <row r="174" spans="1:6" s="5" customFormat="1" ht="12.75">
      <c r="A174" s="110"/>
      <c r="B174" s="59" t="s">
        <v>468</v>
      </c>
      <c r="C174" s="111"/>
      <c r="D174" s="16"/>
      <c r="E174" s="16"/>
      <c r="F174" s="112">
        <f>SUM(F154:F173)</f>
        <v>6085.6925241743584</v>
      </c>
    </row>
    <row r="175" spans="1:6" s="5" customFormat="1" ht="12.75">
      <c r="B175" s="59" t="s">
        <v>672</v>
      </c>
      <c r="C175" s="102"/>
      <c r="D175" s="102"/>
      <c r="E175" s="102"/>
      <c r="F175" s="102"/>
    </row>
    <row r="176" spans="1:6" s="9" customFormat="1" ht="25.5">
      <c r="A176" s="116">
        <v>1</v>
      </c>
      <c r="B176" s="61" t="s">
        <v>673</v>
      </c>
      <c r="C176" s="118" t="s">
        <v>880</v>
      </c>
      <c r="D176" s="8">
        <v>1</v>
      </c>
      <c r="E176" s="20">
        <v>47.408585156082047</v>
      </c>
      <c r="F176" s="20">
        <f>+E176*D176</f>
        <v>47.408585156082047</v>
      </c>
    </row>
    <row r="177" spans="1:6" s="9" customFormat="1" ht="51">
      <c r="A177" s="116">
        <f>A176+1</f>
        <v>2</v>
      </c>
      <c r="B177" s="61" t="s">
        <v>674</v>
      </c>
      <c r="C177" s="118" t="s">
        <v>880</v>
      </c>
      <c r="D177" s="8">
        <v>1</v>
      </c>
      <c r="E177" s="20">
        <v>8.9852994032744746</v>
      </c>
      <c r="F177" s="20">
        <f>+E177*D177</f>
        <v>8.9852994032744746</v>
      </c>
    </row>
    <row r="178" spans="1:6" s="9" customFormat="1" ht="51">
      <c r="A178" s="116">
        <f>A177+1</f>
        <v>3</v>
      </c>
      <c r="B178" s="61" t="s">
        <v>675</v>
      </c>
      <c r="C178" s="118" t="s">
        <v>880</v>
      </c>
      <c r="D178" s="8">
        <v>7</v>
      </c>
      <c r="E178" s="20">
        <v>4.4184378828455477</v>
      </c>
      <c r="F178" s="20">
        <f>+E178*D178</f>
        <v>30.929065179918833</v>
      </c>
    </row>
    <row r="179" spans="1:6" s="9" customFormat="1" ht="51">
      <c r="A179" s="116">
        <f>A178+1</f>
        <v>4</v>
      </c>
      <c r="B179" s="61" t="s">
        <v>676</v>
      </c>
      <c r="C179" s="118" t="s">
        <v>880</v>
      </c>
      <c r="D179" s="8">
        <v>2</v>
      </c>
      <c r="E179" s="20">
        <v>4.4184378828455477</v>
      </c>
      <c r="F179" s="20">
        <f>+E179*D179</f>
        <v>8.8368757656910955</v>
      </c>
    </row>
    <row r="180" spans="1:6" s="9" customFormat="1" ht="51">
      <c r="A180" s="116">
        <f>A179+1</f>
        <v>5</v>
      </c>
      <c r="B180" s="61" t="s">
        <v>677</v>
      </c>
      <c r="C180" s="118" t="s">
        <v>880</v>
      </c>
      <c r="D180" s="8">
        <v>16</v>
      </c>
      <c r="E180" s="20">
        <v>8.346924523063965</v>
      </c>
      <c r="F180" s="20">
        <f>+E180*D180</f>
        <v>133.55079236902344</v>
      </c>
    </row>
    <row r="181" spans="1:6" s="9" customFormat="1" ht="51">
      <c r="A181" s="116">
        <f>A180+1</f>
        <v>6</v>
      </c>
      <c r="B181" s="61" t="s">
        <v>678</v>
      </c>
      <c r="C181" s="118" t="s">
        <v>880</v>
      </c>
      <c r="D181" s="8">
        <v>1</v>
      </c>
      <c r="E181" s="20">
        <v>8.346924523063965</v>
      </c>
      <c r="F181" s="20">
        <f>+E181*D181</f>
        <v>8.346924523063965</v>
      </c>
    </row>
    <row r="182" spans="1:6" s="7" customFormat="1" ht="25.5">
      <c r="A182" s="120">
        <f>A181+1</f>
        <v>7</v>
      </c>
      <c r="B182" s="61" t="s">
        <v>679</v>
      </c>
      <c r="C182" s="122" t="s">
        <v>891</v>
      </c>
      <c r="D182" s="10">
        <f>915/100</f>
        <v>9.15</v>
      </c>
      <c r="E182" s="20">
        <v>83.399637220482319</v>
      </c>
      <c r="F182" s="20">
        <f>+E182*D182</f>
        <v>763.10668056741326</v>
      </c>
    </row>
    <row r="183" spans="1:6" s="5" customFormat="1" ht="25.5">
      <c r="A183" s="120">
        <f>A182+1</f>
        <v>8</v>
      </c>
      <c r="B183" s="61" t="s">
        <v>680</v>
      </c>
      <c r="C183" s="122" t="s">
        <v>891</v>
      </c>
      <c r="D183" s="10">
        <f>1050/100</f>
        <v>10.5</v>
      </c>
      <c r="E183" s="20">
        <v>62.143189204926564</v>
      </c>
      <c r="F183" s="20">
        <f>+E183*D183</f>
        <v>652.50348665172896</v>
      </c>
    </row>
    <row r="184" spans="1:6" s="5" customFormat="1" ht="12.75">
      <c r="A184" s="106">
        <f>A183+1</f>
        <v>9</v>
      </c>
      <c r="B184" s="61" t="s">
        <v>681</v>
      </c>
      <c r="C184" s="108" t="s">
        <v>891</v>
      </c>
      <c r="D184" s="11">
        <f>1965/100</f>
        <v>19.649999999999999</v>
      </c>
      <c r="E184" s="20">
        <v>54.310680948162982</v>
      </c>
      <c r="F184" s="20">
        <f>+E184*D184</f>
        <v>1067.2048806314026</v>
      </c>
    </row>
    <row r="185" spans="1:6" s="9" customFormat="1" ht="25.5">
      <c r="A185" s="116">
        <f>A184+1</f>
        <v>10</v>
      </c>
      <c r="B185" s="61" t="s">
        <v>682</v>
      </c>
      <c r="C185" s="118" t="s">
        <v>882</v>
      </c>
      <c r="D185" s="125">
        <f>57/100</f>
        <v>0.56999999999999995</v>
      </c>
      <c r="E185" s="20">
        <v>213.88754763822081</v>
      </c>
      <c r="F185" s="20">
        <f>+E185*D185</f>
        <v>121.91590215378585</v>
      </c>
    </row>
    <row r="186" spans="1:6" s="9" customFormat="1" ht="38.25">
      <c r="A186" s="116">
        <f>A185+1</f>
        <v>11</v>
      </c>
      <c r="B186" s="61" t="s">
        <v>683</v>
      </c>
      <c r="C186" s="118" t="s">
        <v>882</v>
      </c>
      <c r="D186" s="125">
        <f>3/100</f>
        <v>0.03</v>
      </c>
      <c r="E186" s="20">
        <v>213.88754763822081</v>
      </c>
      <c r="F186" s="20">
        <f>+E186*D186</f>
        <v>6.416626429146624</v>
      </c>
    </row>
    <row r="187" spans="1:6" s="9" customFormat="1" ht="25.5">
      <c r="A187" s="116">
        <f>A186+1</f>
        <v>12</v>
      </c>
      <c r="B187" s="61" t="s">
        <v>684</v>
      </c>
      <c r="C187" s="118" t="s">
        <v>880</v>
      </c>
      <c r="D187" s="8">
        <v>28</v>
      </c>
      <c r="E187" s="20">
        <v>14.221921803088909</v>
      </c>
      <c r="F187" s="20">
        <f>+E187*D187</f>
        <v>398.21381048648948</v>
      </c>
    </row>
    <row r="188" spans="1:6" s="9" customFormat="1" ht="25.5">
      <c r="A188" s="116">
        <f>A187+1</f>
        <v>13</v>
      </c>
      <c r="B188" s="61" t="s">
        <v>685</v>
      </c>
      <c r="C188" s="118" t="s">
        <v>880</v>
      </c>
      <c r="D188" s="8">
        <v>25</v>
      </c>
      <c r="E188" s="20">
        <v>14.966195192989316</v>
      </c>
      <c r="F188" s="20">
        <f>+E188*D188</f>
        <v>374.15487982473292</v>
      </c>
    </row>
    <row r="189" spans="1:6" s="9" customFormat="1" ht="25.5">
      <c r="A189" s="116">
        <f>A188+1</f>
        <v>14</v>
      </c>
      <c r="B189" s="61" t="s">
        <v>686</v>
      </c>
      <c r="C189" s="118" t="s">
        <v>880</v>
      </c>
      <c r="D189" s="8">
        <v>32</v>
      </c>
      <c r="E189" s="20">
        <v>7.5234612939851999</v>
      </c>
      <c r="F189" s="20">
        <f>+E189*D189</f>
        <v>240.7507614075264</v>
      </c>
    </row>
    <row r="190" spans="1:6" s="9" customFormat="1" ht="25.5">
      <c r="A190" s="116">
        <f>A189+1</f>
        <v>15</v>
      </c>
      <c r="B190" s="61" t="s">
        <v>687</v>
      </c>
      <c r="C190" s="118" t="s">
        <v>880</v>
      </c>
      <c r="D190" s="8">
        <v>17</v>
      </c>
      <c r="E190" s="20">
        <v>13.477648413188492</v>
      </c>
      <c r="F190" s="20">
        <f>+E190*D190</f>
        <v>229.12002302420436</v>
      </c>
    </row>
    <row r="191" spans="1:6" s="9" customFormat="1" ht="25.5">
      <c r="A191" s="116">
        <f>A190+1</f>
        <v>16</v>
      </c>
      <c r="B191" s="61" t="s">
        <v>688</v>
      </c>
      <c r="C191" s="118" t="s">
        <v>880</v>
      </c>
      <c r="D191" s="8">
        <v>22</v>
      </c>
      <c r="E191" s="20">
        <v>10.500554853586845</v>
      </c>
      <c r="F191" s="20">
        <f>+E191*D191</f>
        <v>231.01220677891058</v>
      </c>
    </row>
    <row r="192" spans="1:6" s="9" customFormat="1" ht="25.5">
      <c r="A192" s="116">
        <f>A191+1</f>
        <v>17</v>
      </c>
      <c r="B192" s="61" t="s">
        <v>689</v>
      </c>
      <c r="C192" s="118" t="s">
        <v>880</v>
      </c>
      <c r="D192" s="8">
        <v>8</v>
      </c>
      <c r="E192" s="20">
        <v>16.454741972790142</v>
      </c>
      <c r="F192" s="20">
        <f>+E192*D192</f>
        <v>131.63793578232114</v>
      </c>
    </row>
    <row r="193" spans="1:6" s="9" customFormat="1" ht="25.5">
      <c r="A193" s="116">
        <f>A192+1</f>
        <v>18</v>
      </c>
      <c r="B193" s="61" t="s">
        <v>690</v>
      </c>
      <c r="C193" s="118" t="s">
        <v>880</v>
      </c>
      <c r="D193" s="8">
        <v>23</v>
      </c>
      <c r="E193" s="20">
        <v>25.386022651595088</v>
      </c>
      <c r="F193" s="20">
        <f>+E193*D193</f>
        <v>583.87852098668702</v>
      </c>
    </row>
    <row r="194" spans="1:6" s="9" customFormat="1" ht="12.75">
      <c r="A194" s="116">
        <f>A193+1</f>
        <v>19</v>
      </c>
      <c r="B194" s="61" t="s">
        <v>691</v>
      </c>
      <c r="C194" s="118" t="s">
        <v>880</v>
      </c>
      <c r="D194" s="8">
        <v>11</v>
      </c>
      <c r="E194" s="20">
        <v>7.5234612939851999</v>
      </c>
      <c r="F194" s="20">
        <f>+E194*D194</f>
        <v>82.758074233837192</v>
      </c>
    </row>
    <row r="195" spans="1:6" s="9" customFormat="1" ht="25.5">
      <c r="A195" s="116">
        <f>A194+1</f>
        <v>20</v>
      </c>
      <c r="B195" s="61" t="s">
        <v>692</v>
      </c>
      <c r="C195" s="118" t="s">
        <v>882</v>
      </c>
      <c r="D195" s="8">
        <f>20/100</f>
        <v>0.2</v>
      </c>
      <c r="E195" s="20">
        <v>185.43180365927779</v>
      </c>
      <c r="F195" s="20">
        <f>+E195*D195</f>
        <v>37.086360731855557</v>
      </c>
    </row>
    <row r="196" spans="1:6" s="9" customFormat="1" ht="25.5">
      <c r="A196" s="116">
        <f>A195+1</f>
        <v>21</v>
      </c>
      <c r="B196" s="61" t="s">
        <v>693</v>
      </c>
      <c r="C196" s="118" t="s">
        <v>882</v>
      </c>
      <c r="D196" s="8">
        <f>9/100</f>
        <v>0.09</v>
      </c>
      <c r="E196" s="20">
        <v>222.6454731542984</v>
      </c>
      <c r="F196" s="20">
        <f>+E196*D196</f>
        <v>20.038092583886854</v>
      </c>
    </row>
    <row r="197" spans="1:6" s="9" customFormat="1" ht="25.5">
      <c r="A197" s="116">
        <f>A196+1</f>
        <v>22</v>
      </c>
      <c r="B197" s="61" t="s">
        <v>694</v>
      </c>
      <c r="C197" s="118" t="s">
        <v>882</v>
      </c>
      <c r="D197" s="8">
        <f>6/100</f>
        <v>0.06</v>
      </c>
      <c r="E197" s="20">
        <v>259.85914264931893</v>
      </c>
      <c r="F197" s="20">
        <f>+E197*D197</f>
        <v>15.591548558959134</v>
      </c>
    </row>
    <row r="198" spans="1:6" s="9" customFormat="1" ht="25.5">
      <c r="A198" s="116">
        <f>A197+1</f>
        <v>23</v>
      </c>
      <c r="B198" s="61" t="s">
        <v>695</v>
      </c>
      <c r="C198" s="118" t="s">
        <v>882</v>
      </c>
      <c r="D198" s="8">
        <f>6/100</f>
        <v>0.06</v>
      </c>
      <c r="E198" s="20">
        <v>289.63007824533543</v>
      </c>
      <c r="F198" s="20">
        <f>+E198*D198</f>
        <v>17.377804694720126</v>
      </c>
    </row>
    <row r="199" spans="1:6" s="5" customFormat="1" ht="25.5">
      <c r="A199" s="106">
        <f>A197+1</f>
        <v>23</v>
      </c>
      <c r="B199" s="61" t="s">
        <v>696</v>
      </c>
      <c r="C199" s="108" t="s">
        <v>891</v>
      </c>
      <c r="D199" s="11">
        <f>130/100</f>
        <v>1.3</v>
      </c>
      <c r="E199" s="20">
        <v>147.25220632976206</v>
      </c>
      <c r="F199" s="20">
        <f>+E199*D199</f>
        <v>191.4278682286907</v>
      </c>
    </row>
    <row r="200" spans="1:6" s="5" customFormat="1" ht="25.5">
      <c r="A200" s="106">
        <f>A199+1</f>
        <v>24</v>
      </c>
      <c r="B200" s="61" t="s">
        <v>697</v>
      </c>
      <c r="C200" s="108" t="s">
        <v>880</v>
      </c>
      <c r="D200" s="11">
        <v>13</v>
      </c>
      <c r="E200" s="20">
        <v>9.4140035127062145</v>
      </c>
      <c r="F200" s="20">
        <f>+E200*D200</f>
        <v>122.38204566518078</v>
      </c>
    </row>
    <row r="201" spans="1:6" s="5" customFormat="1" ht="12.75">
      <c r="A201" s="106">
        <f>A200+1</f>
        <v>25</v>
      </c>
      <c r="B201" s="61" t="s">
        <v>698</v>
      </c>
      <c r="C201" s="108" t="s">
        <v>891</v>
      </c>
      <c r="D201" s="11">
        <f>1/100</f>
        <v>0.01</v>
      </c>
      <c r="E201" s="20">
        <v>149.96469701816395</v>
      </c>
      <c r="F201" s="20">
        <f>+E201*D201</f>
        <v>1.4996469701816395</v>
      </c>
    </row>
    <row r="202" spans="1:6" s="5" customFormat="1" ht="25.5">
      <c r="A202" s="106">
        <f>A201+1</f>
        <v>26</v>
      </c>
      <c r="B202" s="61" t="s">
        <v>699</v>
      </c>
      <c r="C202" s="108" t="s">
        <v>889</v>
      </c>
      <c r="D202" s="11">
        <v>165</v>
      </c>
      <c r="E202" s="20">
        <v>0.65564094603457201</v>
      </c>
      <c r="F202" s="20">
        <f>+E202*D202</f>
        <v>108.18075609570438</v>
      </c>
    </row>
    <row r="203" spans="1:6" s="5" customFormat="1" ht="12.75">
      <c r="A203" s="106">
        <f>A202+1</f>
        <v>27</v>
      </c>
      <c r="B203" s="61" t="s">
        <v>700</v>
      </c>
      <c r="C203" s="108" t="s">
        <v>880</v>
      </c>
      <c r="D203" s="11">
        <v>165</v>
      </c>
      <c r="E203" s="20">
        <v>7.4427338990041211E-2</v>
      </c>
      <c r="F203" s="20">
        <f>+E203*D203</f>
        <v>12.280510933356799</v>
      </c>
    </row>
    <row r="204" spans="1:6" s="5" customFormat="1" ht="38.25">
      <c r="A204" s="106">
        <f>A203+1</f>
        <v>28</v>
      </c>
      <c r="B204" s="61" t="s">
        <v>701</v>
      </c>
      <c r="C204" s="108" t="s">
        <v>880</v>
      </c>
      <c r="D204" s="11">
        <v>15</v>
      </c>
      <c r="E204" s="20">
        <v>7.4427338990041211E-2</v>
      </c>
      <c r="F204" s="20">
        <f>+E204*D204</f>
        <v>1.1164100848506182</v>
      </c>
    </row>
    <row r="205" spans="1:6" s="4" customFormat="1" ht="25.5">
      <c r="A205" s="75">
        <f>A204+1</f>
        <v>29</v>
      </c>
      <c r="B205" s="61" t="s">
        <v>702</v>
      </c>
      <c r="C205" s="80" t="s">
        <v>885</v>
      </c>
      <c r="D205" s="95">
        <f>48*0.9/1000</f>
        <v>4.3200000000000002E-2</v>
      </c>
      <c r="E205" s="20">
        <v>665.64754910380725</v>
      </c>
      <c r="F205" s="20">
        <f>+E205*D205</f>
        <v>28.755974121284474</v>
      </c>
    </row>
    <row r="206" spans="1:6" s="5" customFormat="1" ht="12.75">
      <c r="A206" s="106">
        <f>A205+1</f>
        <v>30</v>
      </c>
      <c r="B206" s="61" t="s">
        <v>464</v>
      </c>
      <c r="C206" s="108" t="s">
        <v>886</v>
      </c>
      <c r="D206" s="115">
        <f>48*0.1/100</f>
        <v>4.8000000000000008E-2</v>
      </c>
      <c r="E206" s="20">
        <v>624.59595379733435</v>
      </c>
      <c r="F206" s="20">
        <f>+E206*D206</f>
        <v>29.980605782272054</v>
      </c>
    </row>
    <row r="207" spans="1:6" s="9" customFormat="1" ht="12.75">
      <c r="A207" s="106">
        <f>A206+1</f>
        <v>31</v>
      </c>
      <c r="B207" s="61" t="s">
        <v>670</v>
      </c>
      <c r="C207" s="108" t="s">
        <v>886</v>
      </c>
      <c r="D207" s="115">
        <f>48/100</f>
        <v>0.48</v>
      </c>
      <c r="E207" s="20">
        <v>180.93965259489789</v>
      </c>
      <c r="F207" s="20">
        <f>+E207*D207</f>
        <v>86.85103324555098</v>
      </c>
    </row>
    <row r="208" spans="1:6" ht="12.75">
      <c r="A208" s="126"/>
      <c r="B208" s="59" t="s">
        <v>703</v>
      </c>
      <c r="C208" s="178"/>
      <c r="D208" s="129"/>
      <c r="E208" s="129"/>
      <c r="F208" s="130">
        <f>SUM(F176:F207)</f>
        <v>5793.299989051734</v>
      </c>
    </row>
    <row r="209" spans="1:6" s="5" customFormat="1" ht="12.75">
      <c r="B209" s="59" t="s">
        <v>468</v>
      </c>
      <c r="C209" s="128"/>
      <c r="D209" s="102"/>
      <c r="E209" s="102"/>
      <c r="F209" s="102"/>
    </row>
    <row r="210" spans="1:6" s="7" customFormat="1" ht="12.75" customHeight="1">
      <c r="A210" s="75">
        <v>1</v>
      </c>
      <c r="B210" s="61" t="s">
        <v>704</v>
      </c>
      <c r="C210" s="122" t="s">
        <v>897</v>
      </c>
      <c r="D210" s="10">
        <f>239*0.31</f>
        <v>74.09</v>
      </c>
      <c r="E210" s="20">
        <v>1.0401170777018744</v>
      </c>
      <c r="F210" s="20">
        <f>+E210*D210</f>
        <v>77.062274286931881</v>
      </c>
    </row>
    <row r="211" spans="1:6" s="4" customFormat="1" ht="12.75" customHeight="1">
      <c r="A211" s="75">
        <f>A210+1</f>
        <v>2</v>
      </c>
      <c r="B211" s="61" t="s">
        <v>705</v>
      </c>
      <c r="C211" s="122" t="s">
        <v>896</v>
      </c>
      <c r="D211" s="10">
        <v>239</v>
      </c>
      <c r="E211" s="20">
        <v>5.9541871192032962</v>
      </c>
      <c r="F211" s="20">
        <f>+E211*D211</f>
        <v>1423.0507214895879</v>
      </c>
    </row>
    <row r="212" spans="1:6" s="4" customFormat="1" ht="12.75" customHeight="1">
      <c r="A212" s="75">
        <f>A210+1</f>
        <v>2</v>
      </c>
      <c r="B212" s="61" t="s">
        <v>706</v>
      </c>
      <c r="C212" s="122" t="s">
        <v>896</v>
      </c>
      <c r="D212" s="10">
        <v>1</v>
      </c>
      <c r="E212" s="20">
        <v>25.305295256614002</v>
      </c>
      <c r="F212" s="20">
        <f>+E212*D212</f>
        <v>25.305295256614002</v>
      </c>
    </row>
    <row r="213" spans="1:6" s="4" customFormat="1" ht="12.75" customHeight="1">
      <c r="A213" s="75">
        <f>A212+1</f>
        <v>3</v>
      </c>
      <c r="B213" s="61" t="s">
        <v>707</v>
      </c>
      <c r="C213" s="122" t="s">
        <v>896</v>
      </c>
      <c r="D213" s="10">
        <v>1</v>
      </c>
      <c r="E213" s="20">
        <v>34.236575935418948</v>
      </c>
      <c r="F213" s="20">
        <f>+E213*D213</f>
        <v>34.236575935418948</v>
      </c>
    </row>
    <row r="214" spans="1:6" s="7" customFormat="1" ht="12.75" customHeight="1">
      <c r="A214" s="75">
        <f>A213+1</f>
        <v>4</v>
      </c>
      <c r="B214" s="61" t="s">
        <v>708</v>
      </c>
      <c r="C214" s="122" t="s">
        <v>880</v>
      </c>
      <c r="D214" s="10">
        <v>28</v>
      </c>
      <c r="E214" s="20">
        <v>5.910111342187423</v>
      </c>
      <c r="F214" s="20">
        <f>+E214*D214</f>
        <v>165.48311758124785</v>
      </c>
    </row>
    <row r="215" spans="1:6" s="7" customFormat="1" ht="12.75" customHeight="1">
      <c r="A215" s="75">
        <f>A214+1</f>
        <v>5</v>
      </c>
      <c r="B215" s="61" t="s">
        <v>709</v>
      </c>
      <c r="C215" s="122" t="s">
        <v>880</v>
      </c>
      <c r="D215" s="10">
        <v>28</v>
      </c>
      <c r="E215" s="20">
        <v>5.910111342187423</v>
      </c>
      <c r="F215" s="20">
        <f>+E215*D215</f>
        <v>165.48311758124785</v>
      </c>
    </row>
    <row r="216" spans="1:6" s="7" customFormat="1" ht="12.75" customHeight="1">
      <c r="A216" s="75">
        <f>A215+1</f>
        <v>6</v>
      </c>
      <c r="B216" s="61" t="s">
        <v>710</v>
      </c>
      <c r="C216" s="122" t="s">
        <v>880</v>
      </c>
      <c r="D216" s="10">
        <v>28</v>
      </c>
      <c r="E216" s="20">
        <v>0.62072400717694365</v>
      </c>
      <c r="F216" s="20">
        <f>+E216*D216</f>
        <v>17.380272200954423</v>
      </c>
    </row>
    <row r="217" spans="1:6" s="7" customFormat="1" ht="12.75" customHeight="1">
      <c r="A217" s="75">
        <f>A216+1</f>
        <v>7</v>
      </c>
      <c r="B217" s="61" t="s">
        <v>711</v>
      </c>
      <c r="C217" s="122" t="s">
        <v>880</v>
      </c>
      <c r="D217" s="10">
        <v>28</v>
      </c>
      <c r="E217" s="20">
        <v>6.0306836313512884</v>
      </c>
      <c r="F217" s="20">
        <f>+E217*D217</f>
        <v>168.85914167783608</v>
      </c>
    </row>
    <row r="218" spans="1:6" s="4" customFormat="1" ht="12.75" customHeight="1">
      <c r="A218" s="75">
        <f>A217+1</f>
        <v>8</v>
      </c>
      <c r="B218" s="61" t="s">
        <v>712</v>
      </c>
      <c r="C218" s="80" t="s">
        <v>889</v>
      </c>
      <c r="D218" s="2">
        <v>95</v>
      </c>
      <c r="E218" s="20">
        <v>4.5194658334916591</v>
      </c>
      <c r="F218" s="20">
        <f>+E218*D218</f>
        <v>429.34925418170764</v>
      </c>
    </row>
    <row r="219" spans="1:6" s="4" customFormat="1" ht="12.75" customHeight="1">
      <c r="A219" s="75">
        <f>A218+1</f>
        <v>9</v>
      </c>
      <c r="B219" s="61" t="s">
        <v>713</v>
      </c>
      <c r="C219" s="80" t="s">
        <v>889</v>
      </c>
      <c r="D219" s="2">
        <v>46</v>
      </c>
      <c r="E219" s="20">
        <v>4.921373464037881</v>
      </c>
      <c r="F219" s="20">
        <f>+E219*D219</f>
        <v>226.38317934574252</v>
      </c>
    </row>
    <row r="220" spans="1:6" s="4" customFormat="1" ht="12.75" customHeight="1">
      <c r="A220" s="75">
        <f>A219+1</f>
        <v>10</v>
      </c>
      <c r="B220" s="61" t="s">
        <v>714</v>
      </c>
      <c r="C220" s="80" t="s">
        <v>889</v>
      </c>
      <c r="D220" s="2">
        <v>43</v>
      </c>
      <c r="E220" s="20">
        <v>4.0338979952844669</v>
      </c>
      <c r="F220" s="20">
        <f>+E220*D220</f>
        <v>173.45761379723209</v>
      </c>
    </row>
    <row r="221" spans="1:6" s="4" customFormat="1" ht="12.75" customHeight="1">
      <c r="A221" s="75">
        <f>A220+1</f>
        <v>11</v>
      </c>
      <c r="B221" s="61" t="s">
        <v>715</v>
      </c>
      <c r="C221" s="80" t="s">
        <v>889</v>
      </c>
      <c r="D221" s="2">
        <v>13</v>
      </c>
      <c r="E221" s="20">
        <v>3.1854263307979975</v>
      </c>
      <c r="F221" s="20">
        <f>+E221*D221</f>
        <v>41.410542300373969</v>
      </c>
    </row>
    <row r="222" spans="1:6" s="4" customFormat="1" ht="12.75" customHeight="1">
      <c r="A222" s="75">
        <f>A221+1</f>
        <v>12</v>
      </c>
      <c r="B222" s="61" t="s">
        <v>716</v>
      </c>
      <c r="C222" s="80" t="s">
        <v>889</v>
      </c>
      <c r="D222" s="2">
        <v>106</v>
      </c>
      <c r="E222" s="20">
        <v>5.7457267920554145</v>
      </c>
      <c r="F222" s="20">
        <f>+E222*D222</f>
        <v>609.04703995787395</v>
      </c>
    </row>
    <row r="223" spans="1:6" s="4" customFormat="1" ht="12.75" customHeight="1">
      <c r="A223" s="75">
        <f>A222+1</f>
        <v>13</v>
      </c>
      <c r="B223" s="61" t="s">
        <v>717</v>
      </c>
      <c r="C223" s="80" t="s">
        <v>889</v>
      </c>
      <c r="D223" s="2">
        <v>65</v>
      </c>
      <c r="E223" s="20">
        <v>0.29770935596016485</v>
      </c>
      <c r="F223" s="20">
        <f>+E223*D223</f>
        <v>19.351108137410716</v>
      </c>
    </row>
    <row r="224" spans="1:6" s="4" customFormat="1" ht="12.75" customHeight="1">
      <c r="A224" s="75">
        <f>A223+1</f>
        <v>14</v>
      </c>
      <c r="B224" s="61" t="s">
        <v>718</v>
      </c>
      <c r="C224" s="80" t="s">
        <v>889</v>
      </c>
      <c r="D224" s="2">
        <v>46</v>
      </c>
      <c r="E224" s="20">
        <v>0.38702216274821422</v>
      </c>
      <c r="F224" s="20">
        <f>+E224*D224</f>
        <v>17.803019486417853</v>
      </c>
    </row>
    <row r="225" spans="1:7" s="4" customFormat="1" ht="12.75" customHeight="1">
      <c r="A225" s="75">
        <f>A224+1</f>
        <v>15</v>
      </c>
      <c r="B225" s="61" t="s">
        <v>719</v>
      </c>
      <c r="C225" s="80" t="s">
        <v>889</v>
      </c>
      <c r="D225" s="2">
        <v>56</v>
      </c>
      <c r="E225" s="20">
        <v>0.43167856614223887</v>
      </c>
      <c r="F225" s="20">
        <f>+E225*D225</f>
        <v>24.173999703965379</v>
      </c>
    </row>
    <row r="226" spans="1:7" s="4" customFormat="1" ht="12.75" customHeight="1">
      <c r="A226" s="75">
        <f>A225+1</f>
        <v>16</v>
      </c>
      <c r="B226" s="61" t="s">
        <v>720</v>
      </c>
      <c r="C226" s="80" t="s">
        <v>889</v>
      </c>
      <c r="D226" s="2">
        <v>106</v>
      </c>
      <c r="E226" s="20">
        <v>0.47633496953626364</v>
      </c>
      <c r="F226" s="20">
        <f>+E226*D226</f>
        <v>50.491506770843948</v>
      </c>
    </row>
    <row r="227" spans="1:7" s="7" customFormat="1" ht="12.75" customHeight="1">
      <c r="A227" s="75">
        <f>A226+1</f>
        <v>17</v>
      </c>
      <c r="B227" s="61" t="s">
        <v>721</v>
      </c>
      <c r="C227" s="122" t="s">
        <v>880</v>
      </c>
      <c r="D227" s="10">
        <v>2</v>
      </c>
      <c r="E227" s="20">
        <v>5.910111342187423</v>
      </c>
      <c r="F227" s="20">
        <f>+E227*D227</f>
        <v>11.820222684374846</v>
      </c>
    </row>
    <row r="228" spans="1:7" s="7" customFormat="1" ht="12.75" customHeight="1">
      <c r="A228" s="75">
        <f>A227+1</f>
        <v>18</v>
      </c>
      <c r="B228" s="61" t="s">
        <v>722</v>
      </c>
      <c r="C228" s="122" t="s">
        <v>880</v>
      </c>
      <c r="D228" s="10">
        <v>2</v>
      </c>
      <c r="E228" s="20">
        <v>6.1929352303495788</v>
      </c>
      <c r="F228" s="20">
        <f>+E228*D228</f>
        <v>12.385870460699158</v>
      </c>
    </row>
    <row r="229" spans="1:7" s="7" customFormat="1" ht="12.75" customHeight="1">
      <c r="A229" s="75">
        <f>A228+1</f>
        <v>19</v>
      </c>
      <c r="B229" s="61" t="s">
        <v>723</v>
      </c>
      <c r="C229" s="122" t="s">
        <v>880</v>
      </c>
      <c r="D229" s="10">
        <v>2</v>
      </c>
      <c r="E229" s="20">
        <v>6.6097283286938096</v>
      </c>
      <c r="F229" s="20">
        <f>+E229*D229</f>
        <v>13.219456657387619</v>
      </c>
    </row>
    <row r="230" spans="1:7" s="7" customFormat="1" ht="12.75" customHeight="1">
      <c r="A230" s="75">
        <f>A229+1</f>
        <v>20</v>
      </c>
      <c r="B230" s="61" t="s">
        <v>724</v>
      </c>
      <c r="C230" s="122" t="s">
        <v>880</v>
      </c>
      <c r="D230" s="10">
        <v>2</v>
      </c>
      <c r="E230" s="20">
        <v>6.1929352303495788</v>
      </c>
      <c r="F230" s="20">
        <f>+E230*D230</f>
        <v>12.385870460699158</v>
      </c>
    </row>
    <row r="231" spans="1:7" s="7" customFormat="1" ht="12.75" customHeight="1">
      <c r="A231" s="75">
        <f>A230+1</f>
        <v>21</v>
      </c>
      <c r="B231" s="61" t="s">
        <v>725</v>
      </c>
      <c r="C231" s="122" t="s">
        <v>880</v>
      </c>
      <c r="D231" s="10">
        <v>4</v>
      </c>
      <c r="E231" s="20">
        <v>6.0306836313512884</v>
      </c>
      <c r="F231" s="20">
        <f>+E231*D231</f>
        <v>24.122734525405154</v>
      </c>
    </row>
    <row r="232" spans="1:7" s="5" customFormat="1" ht="12.75" customHeight="1">
      <c r="A232" s="106">
        <f>A231+1</f>
        <v>22</v>
      </c>
      <c r="B232" s="61" t="s">
        <v>726</v>
      </c>
      <c r="C232" s="108" t="s">
        <v>880</v>
      </c>
      <c r="D232" s="11">
        <v>200</v>
      </c>
      <c r="E232" s="20">
        <v>0.3166616348259858</v>
      </c>
      <c r="F232" s="20">
        <f>+E232*D232</f>
        <v>63.332326965197161</v>
      </c>
    </row>
    <row r="233" spans="1:7" s="4" customFormat="1" ht="12.75" customHeight="1">
      <c r="A233" s="75">
        <f>A232+1</f>
        <v>23</v>
      </c>
      <c r="B233" s="61" t="s">
        <v>626</v>
      </c>
      <c r="C233" s="80" t="s">
        <v>891</v>
      </c>
      <c r="D233" s="2">
        <f>303/100</f>
        <v>3.03</v>
      </c>
      <c r="E233" s="20">
        <v>12.008984060124005</v>
      </c>
      <c r="F233" s="20">
        <f>+E233*D233</f>
        <v>36.387221702175736</v>
      </c>
    </row>
    <row r="234" spans="1:7" s="7" customFormat="1" ht="12.75" customHeight="1">
      <c r="A234" s="75">
        <f>A233+1</f>
        <v>24</v>
      </c>
      <c r="B234" s="61" t="s">
        <v>727</v>
      </c>
      <c r="C234" s="122" t="s">
        <v>895</v>
      </c>
      <c r="D234" s="10">
        <v>10</v>
      </c>
      <c r="E234" s="20">
        <v>0.59541871192032969</v>
      </c>
      <c r="F234" s="20">
        <f>+E234*D234</f>
        <v>5.9541871192032971</v>
      </c>
    </row>
    <row r="235" spans="1:7" s="12" customFormat="1" ht="12.75" customHeight="1">
      <c r="A235" s="133"/>
      <c r="B235" s="59" t="s">
        <v>468</v>
      </c>
      <c r="C235" s="135"/>
      <c r="D235" s="136"/>
      <c r="E235" s="136"/>
      <c r="F235" s="137">
        <f>SUM(F210:F234)</f>
        <v>3847.9356702665491</v>
      </c>
      <c r="G235" s="7"/>
    </row>
    <row r="236" spans="1:7" s="4" customFormat="1" ht="12.75">
      <c r="A236" s="183"/>
      <c r="B236" s="59" t="s">
        <v>508</v>
      </c>
      <c r="C236" s="122"/>
      <c r="D236" s="10"/>
      <c r="E236" s="10"/>
      <c r="F236" s="132"/>
    </row>
    <row r="237" spans="1:7" s="4" customFormat="1" ht="38.25">
      <c r="A237" s="75">
        <v>1</v>
      </c>
      <c r="B237" s="61" t="s">
        <v>728</v>
      </c>
      <c r="C237" s="122" t="s">
        <v>880</v>
      </c>
      <c r="D237" s="10">
        <v>2</v>
      </c>
      <c r="E237" s="20">
        <v>517.26880492617408</v>
      </c>
      <c r="F237" s="20">
        <f>+E237*D237</f>
        <v>1034.5376098523482</v>
      </c>
    </row>
    <row r="238" spans="1:7" s="7" customFormat="1" ht="38.25">
      <c r="A238" s="75">
        <f>A237+1</f>
        <v>2</v>
      </c>
      <c r="B238" s="61" t="s">
        <v>729</v>
      </c>
      <c r="C238" s="122" t="s">
        <v>889</v>
      </c>
      <c r="D238" s="10">
        <v>3</v>
      </c>
      <c r="E238" s="20">
        <v>3.1558526663539315</v>
      </c>
      <c r="F238" s="20">
        <f>+E238*D238</f>
        <v>9.4675579990617944</v>
      </c>
    </row>
    <row r="239" spans="1:7" s="4" customFormat="1" ht="38.25">
      <c r="A239" s="75">
        <f>A238+1</f>
        <v>3</v>
      </c>
      <c r="B239" s="61" t="s">
        <v>730</v>
      </c>
      <c r="C239" s="122" t="s">
        <v>880</v>
      </c>
      <c r="D239" s="10">
        <v>1</v>
      </c>
      <c r="E239" s="20">
        <v>124.68140757810711</v>
      </c>
      <c r="F239" s="20">
        <f>+E239*D239</f>
        <v>124.68140757810711</v>
      </c>
    </row>
    <row r="240" spans="1:7" s="7" customFormat="1" ht="25.5">
      <c r="A240" s="75">
        <f>A239+1</f>
        <v>4</v>
      </c>
      <c r="B240" s="61" t="s">
        <v>731</v>
      </c>
      <c r="C240" s="122" t="s">
        <v>880</v>
      </c>
      <c r="D240" s="10">
        <v>1</v>
      </c>
      <c r="E240" s="20">
        <v>49.611371632865527</v>
      </c>
      <c r="F240" s="20">
        <f>+E240*D240</f>
        <v>49.611371632865527</v>
      </c>
    </row>
    <row r="241" spans="1:6" s="7" customFormat="1" ht="38.25">
      <c r="A241" s="75">
        <f>A240+1</f>
        <v>5</v>
      </c>
      <c r="B241" s="61" t="s">
        <v>732</v>
      </c>
      <c r="C241" s="122" t="s">
        <v>880</v>
      </c>
      <c r="D241" s="10">
        <v>2</v>
      </c>
      <c r="E241" s="20">
        <v>82.614954258584675</v>
      </c>
      <c r="F241" s="20">
        <f>+E241*D241</f>
        <v>165.22990851716935</v>
      </c>
    </row>
    <row r="242" spans="1:6" s="7" customFormat="1" ht="25.5">
      <c r="A242" s="75">
        <f>A241+1</f>
        <v>6</v>
      </c>
      <c r="B242" s="61" t="s">
        <v>733</v>
      </c>
      <c r="C242" s="122" t="s">
        <v>880</v>
      </c>
      <c r="D242" s="10">
        <v>1</v>
      </c>
      <c r="E242" s="20">
        <v>75.603223425340104</v>
      </c>
      <c r="F242" s="20">
        <f>+E242*D242</f>
        <v>75.603223425340104</v>
      </c>
    </row>
    <row r="243" spans="1:6" s="7" customFormat="1" ht="38.25">
      <c r="A243" s="75">
        <f>A242+1</f>
        <v>7</v>
      </c>
      <c r="B243" s="61" t="s">
        <v>734</v>
      </c>
      <c r="C243" s="122" t="s">
        <v>880</v>
      </c>
      <c r="D243" s="10">
        <v>1</v>
      </c>
      <c r="E243" s="20">
        <v>70.565334987051472</v>
      </c>
      <c r="F243" s="20">
        <f>+E243*D243</f>
        <v>70.565334987051472</v>
      </c>
    </row>
    <row r="244" spans="1:6" s="7" customFormat="1" ht="12.75">
      <c r="A244" s="75">
        <f>A243+1</f>
        <v>8</v>
      </c>
      <c r="B244" s="61" t="s">
        <v>735</v>
      </c>
      <c r="C244" s="122" t="s">
        <v>880</v>
      </c>
      <c r="D244" s="10">
        <v>1</v>
      </c>
      <c r="E244" s="20">
        <v>57.3791393882533</v>
      </c>
      <c r="F244" s="20">
        <f>+E244*D244</f>
        <v>57.3791393882533</v>
      </c>
    </row>
    <row r="245" spans="1:6" s="7" customFormat="1" ht="25.5">
      <c r="A245" s="75">
        <f>A244+1</f>
        <v>9</v>
      </c>
      <c r="B245" s="61" t="s">
        <v>736</v>
      </c>
      <c r="C245" s="122" t="s">
        <v>880</v>
      </c>
      <c r="D245" s="10">
        <v>1</v>
      </c>
      <c r="E245" s="20">
        <v>43.960423700547636</v>
      </c>
      <c r="F245" s="20">
        <f>+E245*D245</f>
        <v>43.960423700547636</v>
      </c>
    </row>
    <row r="246" spans="1:6" s="4" customFormat="1" ht="63.75">
      <c r="A246" s="75">
        <f>A245+1</f>
        <v>10</v>
      </c>
      <c r="B246" s="61" t="s">
        <v>737</v>
      </c>
      <c r="C246" s="122" t="s">
        <v>880</v>
      </c>
      <c r="D246" s="2">
        <v>2</v>
      </c>
      <c r="E246" s="20">
        <v>12.186427767790754</v>
      </c>
      <c r="F246" s="20">
        <f>+E246*D246</f>
        <v>24.372855535581508</v>
      </c>
    </row>
    <row r="247" spans="1:6" s="7" customFormat="1" ht="12.75">
      <c r="A247" s="75">
        <f>A246+1</f>
        <v>11</v>
      </c>
      <c r="B247" s="61" t="s">
        <v>738</v>
      </c>
      <c r="C247" s="122" t="s">
        <v>880</v>
      </c>
      <c r="D247" s="10">
        <v>6</v>
      </c>
      <c r="E247" s="20">
        <v>28.847128672138318</v>
      </c>
      <c r="F247" s="20">
        <f>+E247*D247</f>
        <v>173.08277203282989</v>
      </c>
    </row>
    <row r="248" spans="1:6" s="7" customFormat="1" ht="12.75">
      <c r="A248" s="75">
        <f>A247+1</f>
        <v>12</v>
      </c>
      <c r="B248" s="61" t="s">
        <v>739</v>
      </c>
      <c r="C248" s="122" t="s">
        <v>880</v>
      </c>
      <c r="D248" s="10">
        <v>10</v>
      </c>
      <c r="E248" s="20">
        <v>28.847128672138318</v>
      </c>
      <c r="F248" s="20">
        <f>+E248*D248</f>
        <v>288.47128672138319</v>
      </c>
    </row>
    <row r="249" spans="1:6" s="7" customFormat="1" ht="12.75">
      <c r="A249" s="75">
        <f>A248+1</f>
        <v>13</v>
      </c>
      <c r="B249" s="61" t="s">
        <v>740</v>
      </c>
      <c r="C249" s="122" t="s">
        <v>880</v>
      </c>
      <c r="D249" s="10">
        <v>6</v>
      </c>
      <c r="E249" s="20">
        <v>15.343032285785247</v>
      </c>
      <c r="F249" s="20">
        <f>+E249*D249</f>
        <v>92.058193714711479</v>
      </c>
    </row>
    <row r="250" spans="1:6" s="7" customFormat="1" ht="12.75">
      <c r="A250" s="75">
        <f>A249+1</f>
        <v>14</v>
      </c>
      <c r="B250" s="61" t="s">
        <v>741</v>
      </c>
      <c r="C250" s="122" t="s">
        <v>880</v>
      </c>
      <c r="D250" s="10">
        <v>4</v>
      </c>
      <c r="E250" s="20">
        <v>8.2143817573190976</v>
      </c>
      <c r="F250" s="20">
        <f>+E250*D250</f>
        <v>32.85752702927639</v>
      </c>
    </row>
    <row r="251" spans="1:6" s="7" customFormat="1" ht="12.75">
      <c r="A251" s="75">
        <f>A250+1</f>
        <v>15</v>
      </c>
      <c r="B251" s="61" t="s">
        <v>742</v>
      </c>
      <c r="C251" s="122" t="s">
        <v>880</v>
      </c>
      <c r="D251" s="10">
        <v>10</v>
      </c>
      <c r="E251" s="20">
        <v>9.5376998445620309</v>
      </c>
      <c r="F251" s="20">
        <f>+E251*D251</f>
        <v>95.376998445620302</v>
      </c>
    </row>
    <row r="252" spans="1:6" s="7" customFormat="1" ht="12.75">
      <c r="A252" s="75">
        <f>A251+1</f>
        <v>16</v>
      </c>
      <c r="B252" s="61" t="s">
        <v>743</v>
      </c>
      <c r="C252" s="122" t="s">
        <v>880</v>
      </c>
      <c r="D252" s="10">
        <v>2</v>
      </c>
      <c r="E252" s="20">
        <v>30.37735476177356</v>
      </c>
      <c r="F252" s="20">
        <f>+E252*D252</f>
        <v>60.75470952354712</v>
      </c>
    </row>
    <row r="253" spans="1:6" s="7" customFormat="1" ht="12.75">
      <c r="A253" s="75">
        <f>A252+1</f>
        <v>17</v>
      </c>
      <c r="B253" s="61" t="s">
        <v>744</v>
      </c>
      <c r="C253" s="122" t="s">
        <v>880</v>
      </c>
      <c r="D253" s="10">
        <v>3</v>
      </c>
      <c r="E253" s="20">
        <v>23.976603608630018</v>
      </c>
      <c r="F253" s="20">
        <f>+E253*D253</f>
        <v>71.929810825890058</v>
      </c>
    </row>
    <row r="254" spans="1:6" s="7" customFormat="1" ht="12.75">
      <c r="A254" s="75">
        <f>A253+1</f>
        <v>18</v>
      </c>
      <c r="B254" s="61" t="s">
        <v>745</v>
      </c>
      <c r="C254" s="122" t="s">
        <v>880</v>
      </c>
      <c r="D254" s="10">
        <v>2</v>
      </c>
      <c r="E254" s="20">
        <v>14.747613573864912</v>
      </c>
      <c r="F254" s="20">
        <f>+E254*D254</f>
        <v>29.495227147729825</v>
      </c>
    </row>
    <row r="255" spans="1:6" s="7" customFormat="1" ht="12.75">
      <c r="A255" s="75">
        <f>A254+1</f>
        <v>19</v>
      </c>
      <c r="B255" s="61" t="s">
        <v>746</v>
      </c>
      <c r="C255" s="122" t="s">
        <v>880</v>
      </c>
      <c r="D255" s="10">
        <v>1</v>
      </c>
      <c r="E255" s="20">
        <v>14.747613573864912</v>
      </c>
      <c r="F255" s="20">
        <f>+E255*D255</f>
        <v>14.747613573864912</v>
      </c>
    </row>
    <row r="256" spans="1:6" s="7" customFormat="1" ht="12.75">
      <c r="A256" s="75">
        <f>A255+1</f>
        <v>20</v>
      </c>
      <c r="B256" s="61" t="s">
        <v>747</v>
      </c>
      <c r="C256" s="122" t="s">
        <v>880</v>
      </c>
      <c r="D256" s="10">
        <v>6</v>
      </c>
      <c r="E256" s="20">
        <v>10.939910911134406</v>
      </c>
      <c r="F256" s="20">
        <f>+E256*D256</f>
        <v>65.639465466806442</v>
      </c>
    </row>
    <row r="257" spans="1:6" s="7" customFormat="1" ht="12.75">
      <c r="A257" s="75">
        <f>A256+1</f>
        <v>21</v>
      </c>
      <c r="B257" s="61" t="s">
        <v>748</v>
      </c>
      <c r="C257" s="122" t="s">
        <v>880</v>
      </c>
      <c r="D257" s="10">
        <v>2</v>
      </c>
      <c r="E257" s="20">
        <v>29.84414837373442</v>
      </c>
      <c r="F257" s="20">
        <f>+E257*D257</f>
        <v>59.68829674746884</v>
      </c>
    </row>
    <row r="258" spans="1:6" s="7" customFormat="1" ht="12.75">
      <c r="A258" s="75">
        <f>A257+1</f>
        <v>22</v>
      </c>
      <c r="B258" s="61" t="s">
        <v>749</v>
      </c>
      <c r="C258" s="122" t="s">
        <v>880</v>
      </c>
      <c r="D258" s="10">
        <v>3</v>
      </c>
      <c r="E258" s="20">
        <v>10.78181831160507</v>
      </c>
      <c r="F258" s="20">
        <f>+E258*D258</f>
        <v>32.345454934815209</v>
      </c>
    </row>
    <row r="259" spans="1:6" s="7" customFormat="1" ht="12.75">
      <c r="A259" s="75">
        <f>A258+1</f>
        <v>23</v>
      </c>
      <c r="B259" s="61" t="s">
        <v>750</v>
      </c>
      <c r="C259" s="122" t="s">
        <v>880</v>
      </c>
      <c r="D259" s="10">
        <v>1</v>
      </c>
      <c r="E259" s="20">
        <v>8.7975854541305729</v>
      </c>
      <c r="F259" s="20">
        <f>+E259*D259</f>
        <v>8.7975854541305729</v>
      </c>
    </row>
    <row r="260" spans="1:6" s="7" customFormat="1" ht="25.5">
      <c r="A260" s="75">
        <f>A259+1</f>
        <v>24</v>
      </c>
      <c r="B260" s="61" t="s">
        <v>751</v>
      </c>
      <c r="C260" s="122" t="s">
        <v>880</v>
      </c>
      <c r="D260" s="10">
        <v>1</v>
      </c>
      <c r="E260" s="20">
        <v>11.075368668096282</v>
      </c>
      <c r="F260" s="20">
        <f>+E260*D260</f>
        <v>11.075368668096282</v>
      </c>
    </row>
    <row r="261" spans="1:6" s="7" customFormat="1" ht="25.5">
      <c r="A261" s="75">
        <f>A260+1</f>
        <v>25</v>
      </c>
      <c r="B261" s="61" t="s">
        <v>752</v>
      </c>
      <c r="C261" s="122" t="s">
        <v>880</v>
      </c>
      <c r="D261" s="10">
        <v>8</v>
      </c>
      <c r="E261" s="20">
        <v>6.7332777114172782</v>
      </c>
      <c r="F261" s="20">
        <f>+E261*D261</f>
        <v>53.866221691338225</v>
      </c>
    </row>
    <row r="262" spans="1:6" s="7" customFormat="1" ht="12.75">
      <c r="A262" s="75">
        <f>A261+1</f>
        <v>26</v>
      </c>
      <c r="B262" s="61" t="s">
        <v>753</v>
      </c>
      <c r="C262" s="122" t="s">
        <v>880</v>
      </c>
      <c r="D262" s="10">
        <v>5</v>
      </c>
      <c r="E262" s="20">
        <v>7.9326774778826357</v>
      </c>
      <c r="F262" s="20">
        <f>+E262*D262</f>
        <v>39.663387389413181</v>
      </c>
    </row>
    <row r="263" spans="1:6" s="7" customFormat="1" ht="12.75">
      <c r="A263" s="75">
        <f>A262+1</f>
        <v>27</v>
      </c>
      <c r="B263" s="61" t="s">
        <v>754</v>
      </c>
      <c r="C263" s="122" t="s">
        <v>880</v>
      </c>
      <c r="D263" s="10">
        <v>5</v>
      </c>
      <c r="E263" s="20">
        <v>6.4492457956534546</v>
      </c>
      <c r="F263" s="20">
        <f>+E263*D263</f>
        <v>32.246228978267276</v>
      </c>
    </row>
    <row r="264" spans="1:6" s="5" customFormat="1" ht="25.5">
      <c r="A264" s="106">
        <f>A263+1</f>
        <v>28</v>
      </c>
      <c r="B264" s="61" t="s">
        <v>755</v>
      </c>
      <c r="C264" s="108" t="s">
        <v>889</v>
      </c>
      <c r="D264" s="11">
        <v>9</v>
      </c>
      <c r="E264" s="20">
        <v>10.028990473520404</v>
      </c>
      <c r="F264" s="20">
        <f>+E264*D264</f>
        <v>90.260914261683638</v>
      </c>
    </row>
    <row r="265" spans="1:6" s="5" customFormat="1" ht="25.5">
      <c r="A265" s="106">
        <f>A264+1</f>
        <v>29</v>
      </c>
      <c r="B265" s="61" t="s">
        <v>756</v>
      </c>
      <c r="C265" s="108" t="s">
        <v>889</v>
      </c>
      <c r="D265" s="11">
        <v>8</v>
      </c>
      <c r="E265" s="20">
        <v>10.028990473520404</v>
      </c>
      <c r="F265" s="20">
        <f>+E265*D265</f>
        <v>80.231923788163229</v>
      </c>
    </row>
    <row r="266" spans="1:6" s="5" customFormat="1" ht="25.5">
      <c r="A266" s="106">
        <f>A265+1</f>
        <v>30</v>
      </c>
      <c r="B266" s="61" t="s">
        <v>716</v>
      </c>
      <c r="C266" s="108" t="s">
        <v>889</v>
      </c>
      <c r="D266" s="11">
        <v>16</v>
      </c>
      <c r="E266" s="20">
        <v>7.7738421021221527</v>
      </c>
      <c r="F266" s="20">
        <f>+E266*D266</f>
        <v>124.38147363395444</v>
      </c>
    </row>
    <row r="267" spans="1:6" s="5" customFormat="1" ht="25.5">
      <c r="A267" s="106">
        <f>A266+1</f>
        <v>31</v>
      </c>
      <c r="B267" s="61" t="s">
        <v>714</v>
      </c>
      <c r="C267" s="108" t="s">
        <v>889</v>
      </c>
      <c r="D267" s="11">
        <v>4</v>
      </c>
      <c r="E267" s="20">
        <v>5.1939523652425574</v>
      </c>
      <c r="F267" s="20">
        <f>+E267*D267</f>
        <v>20.77580946097023</v>
      </c>
    </row>
    <row r="268" spans="1:6" s="5" customFormat="1" ht="25.5">
      <c r="A268" s="106">
        <f>A267+1</f>
        <v>32</v>
      </c>
      <c r="B268" s="61" t="s">
        <v>713</v>
      </c>
      <c r="C268" s="108" t="s">
        <v>889</v>
      </c>
      <c r="D268" s="11">
        <v>5</v>
      </c>
      <c r="E268" s="20">
        <v>4.3535337388348099</v>
      </c>
      <c r="F268" s="20">
        <f>+E268*D268</f>
        <v>21.767668694174048</v>
      </c>
    </row>
    <row r="269" spans="1:6" s="5" customFormat="1" ht="25.5">
      <c r="A269" s="106">
        <f>A268+1</f>
        <v>33</v>
      </c>
      <c r="B269" s="61" t="s">
        <v>757</v>
      </c>
      <c r="C269" s="108" t="s">
        <v>889</v>
      </c>
      <c r="D269" s="11">
        <v>9</v>
      </c>
      <c r="E269" s="20">
        <v>0.89312806788049415</v>
      </c>
      <c r="F269" s="20">
        <f>+E269*D269</f>
        <v>8.0381526109244472</v>
      </c>
    </row>
    <row r="270" spans="1:6" s="5" customFormat="1" ht="25.5">
      <c r="A270" s="106">
        <f>A269+1</f>
        <v>34</v>
      </c>
      <c r="B270" s="61" t="s">
        <v>758</v>
      </c>
      <c r="C270" s="108" t="s">
        <v>889</v>
      </c>
      <c r="D270" s="11">
        <v>8</v>
      </c>
      <c r="E270" s="20">
        <v>0.72938792210240366</v>
      </c>
      <c r="F270" s="20">
        <f>+E270*D270</f>
        <v>5.8351033768192293</v>
      </c>
    </row>
    <row r="271" spans="1:6" s="5" customFormat="1" ht="25.5">
      <c r="A271" s="106">
        <f>A270+1</f>
        <v>35</v>
      </c>
      <c r="B271" s="61" t="s">
        <v>759</v>
      </c>
      <c r="C271" s="108" t="s">
        <v>889</v>
      </c>
      <c r="D271" s="11">
        <v>16</v>
      </c>
      <c r="E271" s="20">
        <v>0.62518964751634609</v>
      </c>
      <c r="F271" s="20">
        <f>+E271*D271</f>
        <v>10.003034360261537</v>
      </c>
    </row>
    <row r="272" spans="1:6" s="5" customFormat="1" ht="25.5">
      <c r="A272" s="106">
        <f>A271+1</f>
        <v>36</v>
      </c>
      <c r="B272" s="61" t="s">
        <v>760</v>
      </c>
      <c r="C272" s="108" t="s">
        <v>889</v>
      </c>
      <c r="D272" s="11">
        <v>4</v>
      </c>
      <c r="E272" s="20">
        <v>0.46144950173825533</v>
      </c>
      <c r="F272" s="20">
        <f>+E272*D272</f>
        <v>1.8457980069530213</v>
      </c>
    </row>
    <row r="273" spans="1:7" s="5" customFormat="1" ht="25.5">
      <c r="A273" s="106">
        <f>A272+1</f>
        <v>37</v>
      </c>
      <c r="B273" s="61" t="s">
        <v>761</v>
      </c>
      <c r="C273" s="108" t="s">
        <v>880</v>
      </c>
      <c r="D273" s="11">
        <v>31</v>
      </c>
      <c r="E273" s="20">
        <v>0.46144950173825533</v>
      </c>
      <c r="F273" s="20">
        <f>+E273*D273</f>
        <v>14.304934553885916</v>
      </c>
    </row>
    <row r="274" spans="1:7" s="5" customFormat="1" ht="51">
      <c r="A274" s="106">
        <f>A273+1</f>
        <v>38</v>
      </c>
      <c r="B274" s="61" t="s">
        <v>762</v>
      </c>
      <c r="C274" s="108" t="s">
        <v>884</v>
      </c>
      <c r="D274" s="11">
        <v>5</v>
      </c>
      <c r="E274" s="20">
        <v>2.231439487195634</v>
      </c>
      <c r="F274" s="20">
        <f>+E274*D274</f>
        <v>11.157197435978169</v>
      </c>
    </row>
    <row r="275" spans="1:7" s="5" customFormat="1" ht="12.75">
      <c r="A275" s="106">
        <f>A274+1</f>
        <v>39</v>
      </c>
      <c r="B275" s="61" t="s">
        <v>626</v>
      </c>
      <c r="C275" s="108" t="s">
        <v>891</v>
      </c>
      <c r="D275" s="11">
        <f>(42)/100</f>
        <v>0.42</v>
      </c>
      <c r="E275" s="20">
        <v>12.008984060124005</v>
      </c>
      <c r="F275" s="20">
        <f>+E275*D275</f>
        <v>5.0437733052520821</v>
      </c>
    </row>
    <row r="276" spans="1:7" s="4" customFormat="1" ht="25.5">
      <c r="A276" s="75">
        <f>A275+1</f>
        <v>40</v>
      </c>
      <c r="B276" s="61" t="s">
        <v>727</v>
      </c>
      <c r="C276" s="80" t="s">
        <v>894</v>
      </c>
      <c r="D276" s="2">
        <f>35/100</f>
        <v>0.35</v>
      </c>
      <c r="E276" s="20">
        <v>95.870090915921452</v>
      </c>
      <c r="F276" s="20">
        <f>+E276*D276</f>
        <v>33.554531820572507</v>
      </c>
    </row>
    <row r="277" spans="1:7" s="5" customFormat="1" ht="12.75">
      <c r="A277" s="106">
        <f>A276+1</f>
        <v>41</v>
      </c>
      <c r="B277" s="61" t="s">
        <v>763</v>
      </c>
      <c r="C277" s="108" t="s">
        <v>880</v>
      </c>
      <c r="D277" s="11">
        <v>21</v>
      </c>
      <c r="E277" s="20">
        <v>25.228658939506097</v>
      </c>
      <c r="F277" s="20">
        <f>+E277*D277</f>
        <v>529.80183772962801</v>
      </c>
    </row>
    <row r="278" spans="1:7" s="12" customFormat="1" ht="12.75">
      <c r="A278" s="133"/>
      <c r="B278" s="59" t="s">
        <v>468</v>
      </c>
      <c r="C278" s="135"/>
      <c r="D278" s="136"/>
      <c r="E278" s="136"/>
      <c r="F278" s="137">
        <f>SUM(F237:F277)</f>
        <v>3774.5071340007371</v>
      </c>
      <c r="G278" s="7"/>
    </row>
    <row r="279" spans="1:7" s="4" customFormat="1" ht="12.75">
      <c r="A279" s="183"/>
      <c r="B279" s="59" t="s">
        <v>764</v>
      </c>
      <c r="C279" s="122"/>
      <c r="D279" s="10"/>
      <c r="E279" s="10"/>
      <c r="F279" s="132"/>
    </row>
    <row r="280" spans="1:7" s="30" customFormat="1" ht="127.5">
      <c r="A280" s="71">
        <v>1</v>
      </c>
      <c r="B280" s="61" t="s">
        <v>765</v>
      </c>
      <c r="C280" s="97" t="s">
        <v>880</v>
      </c>
      <c r="D280" s="29">
        <v>1</v>
      </c>
      <c r="E280" s="20">
        <v>1216.8587557445733</v>
      </c>
      <c r="F280" s="20">
        <f>+E280*D280</f>
        <v>1216.8587557445733</v>
      </c>
      <c r="G280" s="31"/>
    </row>
    <row r="281" spans="1:7" s="30" customFormat="1" ht="38.25">
      <c r="A281" s="71">
        <f>+A280+1</f>
        <v>2</v>
      </c>
      <c r="B281" s="61" t="s">
        <v>766</v>
      </c>
      <c r="C281" s="97" t="s">
        <v>880</v>
      </c>
      <c r="D281" s="29">
        <v>1</v>
      </c>
      <c r="E281" s="20">
        <v>1135.5525152314183</v>
      </c>
      <c r="F281" s="20">
        <f>+E281*D281</f>
        <v>1135.5525152314183</v>
      </c>
      <c r="G281" s="31"/>
    </row>
    <row r="282" spans="1:7" s="30" customFormat="1" ht="38.25">
      <c r="A282" s="71">
        <f>+A281+1</f>
        <v>3</v>
      </c>
      <c r="B282" s="61" t="s">
        <v>767</v>
      </c>
      <c r="C282" s="97" t="s">
        <v>880</v>
      </c>
      <c r="D282" s="29">
        <v>1</v>
      </c>
      <c r="E282" s="20">
        <v>148.31573248682582</v>
      </c>
      <c r="F282" s="20">
        <f>+E282*D282</f>
        <v>148.31573248682582</v>
      </c>
      <c r="G282" s="31"/>
    </row>
    <row r="283" spans="1:7" s="30" customFormat="1" ht="63.75">
      <c r="A283" s="71">
        <f>A282+1</f>
        <v>4</v>
      </c>
      <c r="B283" s="61" t="s">
        <v>768</v>
      </c>
      <c r="C283" s="97" t="s">
        <v>880</v>
      </c>
      <c r="D283" s="29">
        <v>1</v>
      </c>
      <c r="E283" s="20">
        <v>90.950879450052398</v>
      </c>
      <c r="F283" s="20">
        <f>+E283*D283</f>
        <v>90.950879450052398</v>
      </c>
      <c r="G283" s="31"/>
    </row>
    <row r="284" spans="1:7" s="30" customFormat="1" ht="38.25">
      <c r="A284" s="71">
        <f>A283+1</f>
        <v>5</v>
      </c>
      <c r="B284" s="61" t="s">
        <v>769</v>
      </c>
      <c r="C284" s="97" t="s">
        <v>880</v>
      </c>
      <c r="D284" s="29">
        <v>2</v>
      </c>
      <c r="E284" s="20">
        <v>65.899147193141019</v>
      </c>
      <c r="F284" s="20">
        <f>+E284*D284</f>
        <v>131.79829438628204</v>
      </c>
      <c r="G284" s="31"/>
    </row>
    <row r="285" spans="1:7" s="30" customFormat="1" ht="38.25">
      <c r="A285" s="71">
        <f>A284+1</f>
        <v>6</v>
      </c>
      <c r="B285" s="61" t="s">
        <v>770</v>
      </c>
      <c r="C285" s="97" t="s">
        <v>880</v>
      </c>
      <c r="D285" s="29">
        <v>1</v>
      </c>
      <c r="E285" s="20">
        <v>62.261309755925751</v>
      </c>
      <c r="F285" s="20">
        <f>+E285*D285</f>
        <v>62.261309755925751</v>
      </c>
      <c r="G285" s="31"/>
    </row>
    <row r="286" spans="1:7" s="30" customFormat="1" ht="51">
      <c r="A286" s="71">
        <f>A285+1</f>
        <v>7</v>
      </c>
      <c r="B286" s="61" t="s">
        <v>771</v>
      </c>
      <c r="C286" s="97" t="s">
        <v>880</v>
      </c>
      <c r="D286" s="29">
        <v>1</v>
      </c>
      <c r="E286" s="20">
        <v>32.802859593996502</v>
      </c>
      <c r="F286" s="20">
        <f>+E286*D286</f>
        <v>32.802859593996502</v>
      </c>
      <c r="G286" s="31"/>
    </row>
    <row r="287" spans="1:7" s="30" customFormat="1" ht="51">
      <c r="A287" s="71">
        <f>A286+1</f>
        <v>8</v>
      </c>
      <c r="B287" s="61" t="s">
        <v>772</v>
      </c>
      <c r="C287" s="97" t="s">
        <v>880</v>
      </c>
      <c r="D287" s="29">
        <v>1</v>
      </c>
      <c r="E287" s="20">
        <v>32.802859593996502</v>
      </c>
      <c r="F287" s="20">
        <f>+E287*D287</f>
        <v>32.802859593996502</v>
      </c>
      <c r="G287" s="31"/>
    </row>
    <row r="288" spans="1:7" s="30" customFormat="1" ht="38.25">
      <c r="A288" s="71">
        <f>A287+1</f>
        <v>9</v>
      </c>
      <c r="B288" s="61" t="s">
        <v>773</v>
      </c>
      <c r="C288" s="97" t="s">
        <v>880</v>
      </c>
      <c r="D288" s="29">
        <v>1</v>
      </c>
      <c r="E288" s="20">
        <v>18.366268123911979</v>
      </c>
      <c r="F288" s="20">
        <f>+E288*D288</f>
        <v>18.366268123911979</v>
      </c>
      <c r="G288" s="31"/>
    </row>
    <row r="289" spans="1:7" s="30" customFormat="1" ht="38.25">
      <c r="A289" s="71">
        <f>A288+1</f>
        <v>10</v>
      </c>
      <c r="B289" s="61" t="s">
        <v>774</v>
      </c>
      <c r="C289" s="97" t="s">
        <v>880</v>
      </c>
      <c r="D289" s="29">
        <v>2</v>
      </c>
      <c r="E289" s="20">
        <v>56.810291514041694</v>
      </c>
      <c r="F289" s="20">
        <f>+E289*D289</f>
        <v>113.62058302808339</v>
      </c>
      <c r="G289" s="31"/>
    </row>
    <row r="290" spans="1:7" s="31" customFormat="1" ht="38.25">
      <c r="A290" s="71">
        <f>A289+1</f>
        <v>11</v>
      </c>
      <c r="B290" s="61" t="s">
        <v>775</v>
      </c>
      <c r="C290" s="97" t="s">
        <v>880</v>
      </c>
      <c r="D290" s="29">
        <v>1</v>
      </c>
      <c r="E290" s="20">
        <v>22.125629856576058</v>
      </c>
      <c r="F290" s="20">
        <f>+E290*D290</f>
        <v>22.125629856576058</v>
      </c>
    </row>
    <row r="291" spans="1:7" s="31" customFormat="1" ht="38.25">
      <c r="A291" s="71">
        <f>A290+1</f>
        <v>12</v>
      </c>
      <c r="B291" s="61" t="s">
        <v>776</v>
      </c>
      <c r="C291" s="97" t="s">
        <v>880</v>
      </c>
      <c r="D291" s="29">
        <v>1</v>
      </c>
      <c r="E291" s="20">
        <v>20.637083076775237</v>
      </c>
      <c r="F291" s="20">
        <f>+E291*D291</f>
        <v>20.637083076775237</v>
      </c>
    </row>
    <row r="292" spans="1:7" s="5" customFormat="1" ht="38.25">
      <c r="A292" s="106">
        <f>A291+1</f>
        <v>13</v>
      </c>
      <c r="B292" s="61" t="s">
        <v>777</v>
      </c>
      <c r="C292" s="108" t="s">
        <v>884</v>
      </c>
      <c r="D292" s="11">
        <v>7</v>
      </c>
      <c r="E292" s="20">
        <v>9.3604204814380498</v>
      </c>
      <c r="F292" s="20">
        <f>+E292*D292</f>
        <v>65.522943370066344</v>
      </c>
    </row>
    <row r="293" spans="1:7" s="5" customFormat="1" ht="38.25">
      <c r="A293" s="106">
        <f>A292+1</f>
        <v>14</v>
      </c>
      <c r="B293" s="61" t="s">
        <v>778</v>
      </c>
      <c r="C293" s="108" t="s">
        <v>884</v>
      </c>
      <c r="D293" s="11">
        <v>11</v>
      </c>
      <c r="E293" s="20">
        <v>7.808461608817713</v>
      </c>
      <c r="F293" s="20">
        <f>+E293*D293</f>
        <v>85.893077696994837</v>
      </c>
    </row>
    <row r="294" spans="1:7" s="5" customFormat="1" ht="38.25">
      <c r="A294" s="106">
        <f>A293+1</f>
        <v>15</v>
      </c>
      <c r="B294" s="61" t="s">
        <v>779</v>
      </c>
      <c r="C294" s="108" t="s">
        <v>884</v>
      </c>
      <c r="D294" s="11">
        <v>74</v>
      </c>
      <c r="E294" s="20">
        <v>8.5438037180393174</v>
      </c>
      <c r="F294" s="20">
        <f>+E294*D294</f>
        <v>632.24147513490948</v>
      </c>
    </row>
    <row r="295" spans="1:7" s="31" customFormat="1" ht="38.25">
      <c r="A295" s="71">
        <f>A294+1</f>
        <v>16</v>
      </c>
      <c r="B295" s="61" t="s">
        <v>780</v>
      </c>
      <c r="C295" s="97" t="s">
        <v>884</v>
      </c>
      <c r="D295" s="29">
        <v>35</v>
      </c>
      <c r="E295" s="20">
        <v>8.8546012108955132</v>
      </c>
      <c r="F295" s="20">
        <f>+E295*D295</f>
        <v>309.91104238134295</v>
      </c>
    </row>
    <row r="296" spans="1:7" s="6" customFormat="1" ht="63.75">
      <c r="A296" s="106">
        <f>A295+1</f>
        <v>17</v>
      </c>
      <c r="B296" s="61" t="s">
        <v>781</v>
      </c>
      <c r="C296" s="108" t="s">
        <v>883</v>
      </c>
      <c r="D296" s="11">
        <f>7/100</f>
        <v>7.0000000000000007E-2</v>
      </c>
      <c r="E296" s="20">
        <v>188.63230718148321</v>
      </c>
      <c r="F296" s="20">
        <f>+E296*D296</f>
        <v>13.204261502703826</v>
      </c>
      <c r="G296" s="5"/>
    </row>
    <row r="297" spans="1:7" s="6" customFormat="1" ht="51">
      <c r="A297" s="106">
        <f>A296+2</f>
        <v>19</v>
      </c>
      <c r="B297" s="61" t="s">
        <v>782</v>
      </c>
      <c r="C297" s="108" t="s">
        <v>883</v>
      </c>
      <c r="D297" s="11">
        <f>7/100</f>
        <v>7.0000000000000007E-2</v>
      </c>
      <c r="E297" s="20">
        <v>118.3431282392883</v>
      </c>
      <c r="F297" s="20">
        <f>+E297*D297</f>
        <v>8.2840189767501826</v>
      </c>
      <c r="G297" s="5"/>
    </row>
    <row r="298" spans="1:7" s="4" customFormat="1" ht="12.75">
      <c r="A298" s="75">
        <f>A297+1</f>
        <v>20</v>
      </c>
      <c r="B298" s="61" t="s">
        <v>783</v>
      </c>
      <c r="C298" s="80" t="s">
        <v>880</v>
      </c>
      <c r="D298" s="2">
        <v>1</v>
      </c>
      <c r="E298" s="20">
        <v>10.343191141497861</v>
      </c>
      <c r="F298" s="20">
        <f>+E298*D298</f>
        <v>10.343191141497861</v>
      </c>
    </row>
    <row r="299" spans="1:7" s="4" customFormat="1" ht="12.75">
      <c r="A299" s="75">
        <f>A298+1</f>
        <v>21</v>
      </c>
      <c r="B299" s="61" t="s">
        <v>784</v>
      </c>
      <c r="C299" s="80" t="s">
        <v>880</v>
      </c>
      <c r="D299" s="2">
        <v>1</v>
      </c>
      <c r="E299" s="20">
        <v>13.320284701099512</v>
      </c>
      <c r="F299" s="20">
        <f>+E299*D299</f>
        <v>13.320284701099512</v>
      </c>
    </row>
    <row r="300" spans="1:7" s="5" customFormat="1" ht="25.5">
      <c r="A300" s="106">
        <f>A299+1</f>
        <v>22</v>
      </c>
      <c r="B300" s="61" t="s">
        <v>785</v>
      </c>
      <c r="C300" s="108" t="s">
        <v>880</v>
      </c>
      <c r="D300" s="11">
        <v>1</v>
      </c>
      <c r="E300" s="20">
        <v>19.274471820302807</v>
      </c>
      <c r="F300" s="20">
        <f>+E300*D300</f>
        <v>19.274471820302807</v>
      </c>
    </row>
    <row r="301" spans="1:7" s="5" customFormat="1" ht="25.5">
      <c r="A301" s="106">
        <f>A300+1</f>
        <v>23</v>
      </c>
      <c r="B301" s="61" t="s">
        <v>786</v>
      </c>
      <c r="C301" s="108" t="s">
        <v>880</v>
      </c>
      <c r="D301" s="11">
        <v>1</v>
      </c>
      <c r="E301" s="20">
        <v>20.763018600103624</v>
      </c>
      <c r="F301" s="20">
        <f>+E301*D301</f>
        <v>20.763018600103624</v>
      </c>
    </row>
    <row r="302" spans="1:7" s="4" customFormat="1" ht="25.5">
      <c r="A302" s="75">
        <f>A301+1</f>
        <v>24</v>
      </c>
      <c r="B302" s="61" t="s">
        <v>787</v>
      </c>
      <c r="C302" s="80" t="s">
        <v>880</v>
      </c>
      <c r="D302" s="2">
        <v>7</v>
      </c>
      <c r="E302" s="20">
        <v>7.366097581896212</v>
      </c>
      <c r="F302" s="20">
        <f>+E302*D302</f>
        <v>51.562683073273483</v>
      </c>
    </row>
    <row r="303" spans="1:7" s="4" customFormat="1" ht="25.5">
      <c r="A303" s="75">
        <f>A302+1</f>
        <v>25</v>
      </c>
      <c r="B303" s="61" t="s">
        <v>788</v>
      </c>
      <c r="C303" s="80" t="s">
        <v>880</v>
      </c>
      <c r="D303" s="2">
        <v>7</v>
      </c>
      <c r="E303" s="20">
        <v>6.6218241919958007</v>
      </c>
      <c r="F303" s="20">
        <f>+E303*D303</f>
        <v>46.352769343970607</v>
      </c>
    </row>
    <row r="304" spans="1:7" s="4" customFormat="1" ht="25.5">
      <c r="A304" s="75">
        <f>A303+1</f>
        <v>26</v>
      </c>
      <c r="B304" s="61" t="s">
        <v>789</v>
      </c>
      <c r="C304" s="80" t="s">
        <v>880</v>
      </c>
      <c r="D304" s="2">
        <v>3</v>
      </c>
      <c r="E304" s="20">
        <v>6.9195335479559654</v>
      </c>
      <c r="F304" s="20">
        <f>+E304*D304</f>
        <v>20.758600643867897</v>
      </c>
    </row>
    <row r="305" spans="1:6" s="4" customFormat="1" ht="25.5">
      <c r="A305" s="75">
        <f>A304+1</f>
        <v>27</v>
      </c>
      <c r="B305" s="61" t="s">
        <v>790</v>
      </c>
      <c r="C305" s="80" t="s">
        <v>880</v>
      </c>
      <c r="D305" s="2">
        <v>1</v>
      </c>
      <c r="E305" s="20">
        <v>9.7477724295775321</v>
      </c>
      <c r="F305" s="20">
        <f>+E305*D305</f>
        <v>9.7477724295775321</v>
      </c>
    </row>
    <row r="306" spans="1:6" s="5" customFormat="1" ht="25.5">
      <c r="A306" s="106">
        <f>A305+1</f>
        <v>28</v>
      </c>
      <c r="B306" s="61" t="s">
        <v>791</v>
      </c>
      <c r="C306" s="108" t="s">
        <v>880</v>
      </c>
      <c r="D306" s="11">
        <v>1</v>
      </c>
      <c r="E306" s="20">
        <v>13.022575345139343</v>
      </c>
      <c r="F306" s="20">
        <f>+E306*D306</f>
        <v>13.022575345139343</v>
      </c>
    </row>
    <row r="307" spans="1:6" s="5" customFormat="1" ht="25.5">
      <c r="A307" s="106">
        <f>A306+1</f>
        <v>29</v>
      </c>
      <c r="B307" s="61" t="s">
        <v>792</v>
      </c>
      <c r="C307" s="108" t="s">
        <v>880</v>
      </c>
      <c r="D307" s="11">
        <v>4</v>
      </c>
      <c r="E307" s="20">
        <v>13.022575345139343</v>
      </c>
      <c r="F307" s="20">
        <f>+E307*D307</f>
        <v>52.090301380557371</v>
      </c>
    </row>
    <row r="308" spans="1:6" s="5" customFormat="1" ht="25.5">
      <c r="A308" s="106">
        <f>A307+1</f>
        <v>30</v>
      </c>
      <c r="B308" s="61" t="s">
        <v>793</v>
      </c>
      <c r="C308" s="108" t="s">
        <v>880</v>
      </c>
      <c r="D308" s="11">
        <v>2</v>
      </c>
      <c r="E308" s="20">
        <v>13.022575345139343</v>
      </c>
      <c r="F308" s="20">
        <f>+E308*D308</f>
        <v>26.045150690278685</v>
      </c>
    </row>
    <row r="309" spans="1:6" s="5" customFormat="1" ht="25.5">
      <c r="A309" s="106">
        <f>A308+1</f>
        <v>31</v>
      </c>
      <c r="B309" s="61" t="s">
        <v>794</v>
      </c>
      <c r="C309" s="108" t="s">
        <v>880</v>
      </c>
      <c r="D309" s="11">
        <v>4</v>
      </c>
      <c r="E309" s="20">
        <v>13.022575345139343</v>
      </c>
      <c r="F309" s="20">
        <f>+E309*D309</f>
        <v>52.090301380557371</v>
      </c>
    </row>
    <row r="310" spans="1:6" s="5" customFormat="1" ht="25.5">
      <c r="A310" s="106">
        <f>A309+1</f>
        <v>32</v>
      </c>
      <c r="B310" s="61" t="s">
        <v>795</v>
      </c>
      <c r="C310" s="108" t="s">
        <v>880</v>
      </c>
      <c r="D310" s="11">
        <v>2</v>
      </c>
      <c r="E310" s="20">
        <v>13.022575345139343</v>
      </c>
      <c r="F310" s="20">
        <f>+E310*D310</f>
        <v>26.045150690278685</v>
      </c>
    </row>
    <row r="311" spans="1:6" s="5" customFormat="1" ht="25.5">
      <c r="A311" s="106">
        <f>A310+1</f>
        <v>33</v>
      </c>
      <c r="B311" s="61" t="s">
        <v>796</v>
      </c>
      <c r="C311" s="108" t="s">
        <v>880</v>
      </c>
      <c r="D311" s="11">
        <v>2</v>
      </c>
      <c r="E311" s="20">
        <v>13.320284701099512</v>
      </c>
      <c r="F311" s="20">
        <f>+E311*D311</f>
        <v>26.640569402199024</v>
      </c>
    </row>
    <row r="312" spans="1:6" s="5" customFormat="1" ht="38.25">
      <c r="A312" s="106">
        <f>A311+1</f>
        <v>34</v>
      </c>
      <c r="B312" s="61" t="s">
        <v>797</v>
      </c>
      <c r="C312" s="108" t="s">
        <v>880</v>
      </c>
      <c r="D312" s="11">
        <v>2</v>
      </c>
      <c r="E312" s="20">
        <v>25.228658939506097</v>
      </c>
      <c r="F312" s="20">
        <f>+E312*D312</f>
        <v>50.457317879012194</v>
      </c>
    </row>
    <row r="313" spans="1:6" s="5" customFormat="1" ht="38.25">
      <c r="A313" s="106">
        <f>A312+1</f>
        <v>35</v>
      </c>
      <c r="B313" s="61" t="s">
        <v>798</v>
      </c>
      <c r="C313" s="108" t="s">
        <v>880</v>
      </c>
      <c r="D313" s="11">
        <v>3</v>
      </c>
      <c r="E313" s="20">
        <v>4.3890040222945652</v>
      </c>
      <c r="F313" s="20">
        <f>+E313*D313</f>
        <v>13.167012066883697</v>
      </c>
    </row>
    <row r="314" spans="1:6" s="5" customFormat="1" ht="38.25">
      <c r="A314" s="106">
        <f>A313+1</f>
        <v>36</v>
      </c>
      <c r="B314" s="61" t="s">
        <v>799</v>
      </c>
      <c r="C314" s="108" t="s">
        <v>880</v>
      </c>
      <c r="D314" s="11">
        <v>3</v>
      </c>
      <c r="E314" s="20">
        <v>19.274471820302807</v>
      </c>
      <c r="F314" s="20">
        <f>+E314*D314</f>
        <v>57.823415460908421</v>
      </c>
    </row>
    <row r="315" spans="1:6" s="31" customFormat="1" ht="38.25">
      <c r="A315" s="71">
        <f>A314+1</f>
        <v>37</v>
      </c>
      <c r="B315" s="61" t="s">
        <v>800</v>
      </c>
      <c r="C315" s="97" t="s">
        <v>889</v>
      </c>
      <c r="D315" s="29">
        <v>12</v>
      </c>
      <c r="E315" s="20">
        <v>10.354898621607308</v>
      </c>
      <c r="F315" s="20">
        <f>+E315*D315</f>
        <v>124.2587834592877</v>
      </c>
    </row>
    <row r="316" spans="1:6" s="4" customFormat="1" ht="38.25">
      <c r="A316" s="75">
        <f>A315+1</f>
        <v>38</v>
      </c>
      <c r="B316" s="61" t="s">
        <v>801</v>
      </c>
      <c r="C316" s="80" t="s">
        <v>894</v>
      </c>
      <c r="D316" s="2">
        <f>45/100</f>
        <v>0.45</v>
      </c>
      <c r="E316" s="20">
        <v>80.98462311791323</v>
      </c>
      <c r="F316" s="20">
        <f>+E316*D316</f>
        <v>36.443080403060954</v>
      </c>
    </row>
    <row r="317" spans="1:6" ht="12.75">
      <c r="A317" s="60">
        <f>A316+1</f>
        <v>39</v>
      </c>
      <c r="B317" s="61" t="s">
        <v>802</v>
      </c>
      <c r="C317" s="62" t="s">
        <v>881</v>
      </c>
      <c r="D317" s="20">
        <v>12</v>
      </c>
      <c r="E317" s="20">
        <v>1.1406704643538503</v>
      </c>
      <c r="F317" s="20">
        <f>+E317*D317</f>
        <v>13.688045572246203</v>
      </c>
    </row>
    <row r="318" spans="1:6" s="31" customFormat="1" ht="12.75">
      <c r="A318" s="138"/>
      <c r="B318" s="59" t="s">
        <v>468</v>
      </c>
      <c r="C318" s="140"/>
      <c r="D318" s="141"/>
      <c r="E318" s="141"/>
      <c r="F318" s="142">
        <f>SUM(F280:F317)</f>
        <v>4825.0440848752887</v>
      </c>
    </row>
    <row r="319" spans="1:6" s="5" customFormat="1" ht="12.75">
      <c r="B319" s="59" t="s">
        <v>803</v>
      </c>
      <c r="C319" s="122"/>
      <c r="D319" s="102"/>
      <c r="E319" s="102"/>
      <c r="F319" s="102"/>
    </row>
    <row r="320" spans="1:6" s="4" customFormat="1" ht="25.5">
      <c r="A320" s="75">
        <v>1</v>
      </c>
      <c r="B320" s="61" t="s">
        <v>804</v>
      </c>
      <c r="C320" s="80" t="s">
        <v>880</v>
      </c>
      <c r="D320" s="2">
        <v>1</v>
      </c>
      <c r="E320" s="20">
        <v>109.14141429600515</v>
      </c>
      <c r="F320" s="20">
        <f>+E320*D320</f>
        <v>109.14141429600515</v>
      </c>
    </row>
    <row r="321" spans="1:6" s="4" customFormat="1" ht="25.5">
      <c r="A321" s="75">
        <f>A320+1</f>
        <v>2</v>
      </c>
      <c r="B321" s="61" t="s">
        <v>805</v>
      </c>
      <c r="C321" s="80" t="s">
        <v>880</v>
      </c>
      <c r="D321" s="2">
        <v>1</v>
      </c>
      <c r="E321" s="20">
        <v>42.460563147307447</v>
      </c>
      <c r="F321" s="20">
        <f>+E321*D321</f>
        <v>42.460563147307447</v>
      </c>
    </row>
    <row r="322" spans="1:6" s="4" customFormat="1" ht="12.75">
      <c r="A322" s="75">
        <f>A321+1</f>
        <v>3</v>
      </c>
      <c r="B322" s="61" t="s">
        <v>806</v>
      </c>
      <c r="C322" s="80" t="s">
        <v>880</v>
      </c>
      <c r="D322" s="2">
        <v>1</v>
      </c>
      <c r="E322" s="20">
        <v>29.837152481891714</v>
      </c>
      <c r="F322" s="20">
        <f>+E322*D322</f>
        <v>29.837152481891714</v>
      </c>
    </row>
    <row r="323" spans="1:6" s="4" customFormat="1" ht="25.5">
      <c r="A323" s="75">
        <f>A322+1</f>
        <v>4</v>
      </c>
      <c r="B323" s="61" t="s">
        <v>807</v>
      </c>
      <c r="C323" s="80" t="s">
        <v>880</v>
      </c>
      <c r="D323" s="2">
        <v>1</v>
      </c>
      <c r="E323" s="20">
        <v>120.19514398897716</v>
      </c>
      <c r="F323" s="20">
        <f>+E323*D323</f>
        <v>120.19514398897716</v>
      </c>
    </row>
    <row r="324" spans="1:6" s="4" customFormat="1" ht="12.75">
      <c r="A324" s="75">
        <f>A323+1</f>
        <v>5</v>
      </c>
      <c r="B324" s="61" t="s">
        <v>808</v>
      </c>
      <c r="C324" s="80" t="s">
        <v>880</v>
      </c>
      <c r="D324" s="2">
        <v>1</v>
      </c>
      <c r="E324" s="20">
        <v>10.443003368662103</v>
      </c>
      <c r="F324" s="20">
        <f>+E324*D324</f>
        <v>10.443003368662103</v>
      </c>
    </row>
    <row r="325" spans="1:6" s="7" customFormat="1" ht="25.5">
      <c r="A325" s="120">
        <f>A324+1</f>
        <v>6</v>
      </c>
      <c r="B325" s="61" t="s">
        <v>809</v>
      </c>
      <c r="C325" s="122" t="s">
        <v>880</v>
      </c>
      <c r="D325" s="10">
        <v>22</v>
      </c>
      <c r="E325" s="20">
        <v>5.6955721345896668</v>
      </c>
      <c r="F325" s="20">
        <f>+E325*D325</f>
        <v>125.30258696097268</v>
      </c>
    </row>
    <row r="326" spans="1:6" s="4" customFormat="1" ht="38.25">
      <c r="A326" s="75">
        <f>A325+1</f>
        <v>7</v>
      </c>
      <c r="B326" s="61" t="s">
        <v>810</v>
      </c>
      <c r="C326" s="80" t="s">
        <v>880</v>
      </c>
      <c r="D326" s="2">
        <v>2</v>
      </c>
      <c r="E326" s="20">
        <v>8.30129112277179</v>
      </c>
      <c r="F326" s="20">
        <f>+E326*D326</f>
        <v>16.60258224554358</v>
      </c>
    </row>
    <row r="327" spans="1:6" s="4" customFormat="1" ht="25.5">
      <c r="A327" s="75">
        <f>A326+1</f>
        <v>8</v>
      </c>
      <c r="B327" s="61" t="s">
        <v>811</v>
      </c>
      <c r="C327" s="80" t="s">
        <v>880</v>
      </c>
      <c r="D327" s="2">
        <v>2</v>
      </c>
      <c r="E327" s="20">
        <v>8.30129112277179</v>
      </c>
      <c r="F327" s="20">
        <f>+E327*D327</f>
        <v>16.60258224554358</v>
      </c>
    </row>
    <row r="328" spans="1:6" s="4" customFormat="1" ht="25.5">
      <c r="A328" s="75">
        <f>A327+1</f>
        <v>9</v>
      </c>
      <c r="B328" s="61" t="s">
        <v>812</v>
      </c>
      <c r="C328" s="80" t="s">
        <v>880</v>
      </c>
      <c r="D328" s="2">
        <v>2</v>
      </c>
      <c r="E328" s="20">
        <v>8.2169716448104566</v>
      </c>
      <c r="F328" s="20">
        <f>+E328*D328</f>
        <v>16.433943289620913</v>
      </c>
    </row>
    <row r="329" spans="1:6" s="4" customFormat="1" ht="25.5">
      <c r="A329" s="75">
        <f>A328+1</f>
        <v>10</v>
      </c>
      <c r="B329" s="61" t="s">
        <v>813</v>
      </c>
      <c r="C329" s="80" t="s">
        <v>880</v>
      </c>
      <c r="D329" s="2">
        <v>1</v>
      </c>
      <c r="E329" s="20">
        <v>8.2169716448104566</v>
      </c>
      <c r="F329" s="20">
        <f>+E329*D329</f>
        <v>8.2169716448104566</v>
      </c>
    </row>
    <row r="330" spans="1:6" s="7" customFormat="1" ht="25.5">
      <c r="A330" s="75">
        <f>A329+1</f>
        <v>11</v>
      </c>
      <c r="B330" s="61" t="s">
        <v>814</v>
      </c>
      <c r="C330" s="122" t="s">
        <v>889</v>
      </c>
      <c r="D330" s="10">
        <v>1</v>
      </c>
      <c r="E330" s="20">
        <v>0.44656403394024707</v>
      </c>
      <c r="F330" s="20">
        <f>+E330*D330</f>
        <v>0.44656403394024707</v>
      </c>
    </row>
    <row r="331" spans="1:6" s="7" customFormat="1" ht="25.5">
      <c r="A331" s="75">
        <f>A330+1</f>
        <v>12</v>
      </c>
      <c r="B331" s="61" t="s">
        <v>815</v>
      </c>
      <c r="C331" s="122" t="s">
        <v>880</v>
      </c>
      <c r="D331" s="10">
        <v>1</v>
      </c>
      <c r="E331" s="20">
        <v>0.59541871192032969</v>
      </c>
      <c r="F331" s="20">
        <f>+E331*D331</f>
        <v>0.59541871192032969</v>
      </c>
    </row>
    <row r="332" spans="1:6" s="7" customFormat="1" ht="25.5">
      <c r="A332" s="75">
        <f>A331+1</f>
        <v>13</v>
      </c>
      <c r="B332" s="61" t="s">
        <v>816</v>
      </c>
      <c r="C332" s="122" t="s">
        <v>880</v>
      </c>
      <c r="D332" s="10">
        <v>1</v>
      </c>
      <c r="E332" s="20">
        <v>0.44656403394024707</v>
      </c>
      <c r="F332" s="20">
        <f>+E332*D332</f>
        <v>0.44656403394024707</v>
      </c>
    </row>
    <row r="333" spans="1:6" s="7" customFormat="1" ht="25.5">
      <c r="A333" s="75">
        <f>A332+1</f>
        <v>14</v>
      </c>
      <c r="B333" s="61" t="s">
        <v>816</v>
      </c>
      <c r="C333" s="122" t="s">
        <v>880</v>
      </c>
      <c r="D333" s="10">
        <v>2</v>
      </c>
      <c r="E333" s="20">
        <v>0.44656403394024707</v>
      </c>
      <c r="F333" s="20">
        <f>+E333*D333</f>
        <v>0.89312806788049415</v>
      </c>
    </row>
    <row r="334" spans="1:6" s="4" customFormat="1" ht="25.5">
      <c r="A334" s="75">
        <f>A333+1</f>
        <v>15</v>
      </c>
      <c r="B334" s="61" t="s">
        <v>817</v>
      </c>
      <c r="C334" s="80" t="s">
        <v>891</v>
      </c>
      <c r="D334" s="2">
        <f>14/100</f>
        <v>0.14000000000000001</v>
      </c>
      <c r="E334" s="20">
        <v>132.56074541869512</v>
      </c>
      <c r="F334" s="20">
        <f>+E334*D334</f>
        <v>18.55850435861732</v>
      </c>
    </row>
    <row r="335" spans="1:6" s="4" customFormat="1" ht="25.5">
      <c r="A335" s="75">
        <f>A334+1</f>
        <v>16</v>
      </c>
      <c r="B335" s="61" t="s">
        <v>818</v>
      </c>
      <c r="C335" s="80" t="s">
        <v>891</v>
      </c>
      <c r="D335" s="2">
        <f>120/100</f>
        <v>1.2</v>
      </c>
      <c r="E335" s="20">
        <v>137.11569856488566</v>
      </c>
      <c r="F335" s="20">
        <f>+E335*D335</f>
        <v>164.53883827786279</v>
      </c>
    </row>
    <row r="336" spans="1:6" s="4" customFormat="1" ht="12.75">
      <c r="A336" s="75">
        <f>A335+1</f>
        <v>17</v>
      </c>
      <c r="B336" s="61" t="s">
        <v>819</v>
      </c>
      <c r="C336" s="80" t="s">
        <v>891</v>
      </c>
      <c r="D336" s="2">
        <f>10/100</f>
        <v>0.1</v>
      </c>
      <c r="E336" s="20">
        <v>83.367251439837517</v>
      </c>
      <c r="F336" s="20">
        <f>+E336*D336</f>
        <v>8.3367251439837524</v>
      </c>
    </row>
    <row r="337" spans="1:7" s="5" customFormat="1" ht="25.5">
      <c r="A337" s="106">
        <f>A336+1</f>
        <v>18</v>
      </c>
      <c r="B337" s="61" t="s">
        <v>820</v>
      </c>
      <c r="C337" s="108" t="s">
        <v>891</v>
      </c>
      <c r="D337" s="11">
        <f>50/100</f>
        <v>0.5</v>
      </c>
      <c r="E337" s="20">
        <v>27.638904891495962</v>
      </c>
      <c r="F337" s="20">
        <f>+E337*D337</f>
        <v>13.819452445747981</v>
      </c>
    </row>
    <row r="338" spans="1:7" s="4" customFormat="1" ht="12.75">
      <c r="A338" s="75">
        <f>A337+1</f>
        <v>19</v>
      </c>
      <c r="B338" s="61" t="s">
        <v>821</v>
      </c>
      <c r="C338" s="143" t="s">
        <v>893</v>
      </c>
      <c r="D338" s="2">
        <v>1</v>
      </c>
      <c r="E338" s="20">
        <v>37.213669495020596</v>
      </c>
      <c r="F338" s="20">
        <f>+E338*D338</f>
        <v>37.213669495020596</v>
      </c>
    </row>
    <row r="339" spans="1:7" s="4" customFormat="1" ht="12.75">
      <c r="A339" s="144"/>
      <c r="B339" s="59" t="s">
        <v>468</v>
      </c>
      <c r="C339" s="146"/>
      <c r="D339" s="147"/>
      <c r="E339" s="147"/>
      <c r="F339" s="148">
        <f>SUM(F320:F338)</f>
        <v>740.08480823824846</v>
      </c>
    </row>
    <row r="340" spans="1:7" s="34" customFormat="1" ht="12.75">
      <c r="A340" s="149"/>
      <c r="B340" s="59" t="s">
        <v>822</v>
      </c>
      <c r="C340" s="150"/>
      <c r="D340" s="33"/>
      <c r="E340" s="33"/>
      <c r="F340" s="151"/>
      <c r="G340" s="32"/>
    </row>
    <row r="341" spans="1:7" s="3" customFormat="1" ht="38.25">
      <c r="A341" s="75">
        <v>1</v>
      </c>
      <c r="B341" s="61" t="s">
        <v>823</v>
      </c>
      <c r="C341" s="80" t="s">
        <v>883</v>
      </c>
      <c r="D341" s="114">
        <f>375.9/100</f>
        <v>3.7589999999999999</v>
      </c>
      <c r="E341" s="20">
        <v>1.7641903849805436</v>
      </c>
      <c r="F341" s="20">
        <f>+E341*D341</f>
        <v>6.6315916571418629</v>
      </c>
    </row>
    <row r="342" spans="1:7" s="4" customFormat="1" ht="38.25">
      <c r="A342" s="75">
        <f>A341+1</f>
        <v>2</v>
      </c>
      <c r="B342" s="61" t="s">
        <v>824</v>
      </c>
      <c r="C342" s="80" t="s">
        <v>887</v>
      </c>
      <c r="D342" s="2">
        <f>375.9*0.12</f>
        <v>45.107999999999997</v>
      </c>
      <c r="E342" s="20">
        <v>10.357010698768102</v>
      </c>
      <c r="F342" s="20">
        <f>+E342*D342</f>
        <v>467.1840386000315</v>
      </c>
      <c r="G342" s="3"/>
    </row>
    <row r="343" spans="1:7" ht="25.5">
      <c r="A343" s="60">
        <f>A342+1</f>
        <v>3</v>
      </c>
      <c r="B343" s="61" t="s">
        <v>825</v>
      </c>
      <c r="C343" s="62" t="s">
        <v>883</v>
      </c>
      <c r="D343" s="68">
        <f>375.9/100</f>
        <v>3.7589999999999999</v>
      </c>
      <c r="E343" s="20">
        <v>171.09718870594475</v>
      </c>
      <c r="F343" s="20">
        <f>+E343*D343</f>
        <v>643.15433234564625</v>
      </c>
    </row>
    <row r="344" spans="1:7" ht="12.75">
      <c r="A344" s="60">
        <f>A343+1</f>
        <v>4</v>
      </c>
      <c r="B344" s="61" t="s">
        <v>826</v>
      </c>
      <c r="C344" s="62" t="s">
        <v>892</v>
      </c>
      <c r="D344" s="68">
        <f>375.9/1000*4.12</f>
        <v>1.5487079999999998</v>
      </c>
      <c r="E344" s="20">
        <v>261.603455998166</v>
      </c>
      <c r="F344" s="20">
        <f>+E344*D344</f>
        <v>405.14736513200762</v>
      </c>
    </row>
    <row r="345" spans="1:7" ht="38.25">
      <c r="A345" s="60">
        <f>A344+1</f>
        <v>5</v>
      </c>
      <c r="B345" s="61" t="s">
        <v>827</v>
      </c>
      <c r="C345" s="62" t="s">
        <v>883</v>
      </c>
      <c r="D345" s="33">
        <f>375.9/100</f>
        <v>3.7589999999999999</v>
      </c>
      <c r="E345" s="20">
        <v>416.73753642655697</v>
      </c>
      <c r="F345" s="20">
        <f>+E345*D345</f>
        <v>1566.5163994274276</v>
      </c>
    </row>
    <row r="346" spans="1:7" s="4" customFormat="1" ht="38.25">
      <c r="A346" s="75">
        <f>A345+1</f>
        <v>6</v>
      </c>
      <c r="B346" s="61" t="s">
        <v>828</v>
      </c>
      <c r="C346" s="80" t="s">
        <v>891</v>
      </c>
      <c r="D346" s="114">
        <f>142/100</f>
        <v>1.42</v>
      </c>
      <c r="E346" s="20">
        <v>1144.2357652977132</v>
      </c>
      <c r="F346" s="20">
        <f>+E346*D346</f>
        <v>1624.8147867227526</v>
      </c>
    </row>
    <row r="347" spans="1:7" s="4" customFormat="1" ht="38.25">
      <c r="A347" s="75">
        <f>A346+1</f>
        <v>7</v>
      </c>
      <c r="B347" s="61" t="s">
        <v>824</v>
      </c>
      <c r="C347" s="80" t="s">
        <v>887</v>
      </c>
      <c r="D347" s="2">
        <v>21.285</v>
      </c>
      <c r="E347" s="20">
        <v>10.373057233054354</v>
      </c>
      <c r="F347" s="20">
        <f>+E347*D347</f>
        <v>220.79052320556193</v>
      </c>
      <c r="G347" s="3"/>
    </row>
    <row r="348" spans="1:7" ht="25.5">
      <c r="A348" s="60">
        <f>A347+1</f>
        <v>8</v>
      </c>
      <c r="B348" s="61" t="s">
        <v>829</v>
      </c>
      <c r="C348" s="62" t="s">
        <v>883</v>
      </c>
      <c r="D348" s="68">
        <f>212.85/100</f>
        <v>2.1284999999999998</v>
      </c>
      <c r="E348" s="20">
        <v>133.96092364347376</v>
      </c>
      <c r="F348" s="20">
        <f>+E348*D348</f>
        <v>285.13582597513386</v>
      </c>
    </row>
    <row r="349" spans="1:7" s="5" customFormat="1" ht="25.5">
      <c r="A349" s="71">
        <f>A348+1</f>
        <v>9</v>
      </c>
      <c r="B349" s="61" t="s">
        <v>830</v>
      </c>
      <c r="C349" s="97" t="s">
        <v>884</v>
      </c>
      <c r="D349" s="29">
        <v>212.85</v>
      </c>
      <c r="E349" s="20">
        <v>10.899141338269843</v>
      </c>
      <c r="F349" s="20">
        <f>+E349*D349</f>
        <v>2319.8822338507357</v>
      </c>
      <c r="G349" s="30"/>
    </row>
    <row r="350" spans="1:7" s="5" customFormat="1" ht="38.25">
      <c r="A350" s="71">
        <f>A349+1</f>
        <v>10</v>
      </c>
      <c r="B350" s="61" t="s">
        <v>831</v>
      </c>
      <c r="C350" s="97" t="s">
        <v>884</v>
      </c>
      <c r="D350" s="29">
        <v>120</v>
      </c>
      <c r="E350" s="20">
        <v>25.119226909138902</v>
      </c>
      <c r="F350" s="20">
        <f>+E350*D350</f>
        <v>3014.3072290966684</v>
      </c>
      <c r="G350" s="30"/>
    </row>
    <row r="351" spans="1:7" s="34" customFormat="1" ht="12.75">
      <c r="A351" s="149"/>
      <c r="B351" s="59" t="s">
        <v>832</v>
      </c>
      <c r="C351" s="150"/>
      <c r="D351" s="33"/>
      <c r="E351" s="20">
        <v>0</v>
      </c>
      <c r="F351" s="20">
        <f>+E351*D351</f>
        <v>0</v>
      </c>
      <c r="G351" s="32"/>
    </row>
    <row r="352" spans="1:7" ht="25.5">
      <c r="A352" s="60">
        <f>A349+1</f>
        <v>10</v>
      </c>
      <c r="B352" s="61" t="s">
        <v>833</v>
      </c>
      <c r="C352" s="62" t="s">
        <v>887</v>
      </c>
      <c r="D352" s="20">
        <f>49*0.5*0.5*0.1</f>
        <v>1.2250000000000001</v>
      </c>
      <c r="E352" s="20">
        <v>17.398452015525894</v>
      </c>
      <c r="F352" s="20">
        <f>+E352*D352</f>
        <v>21.313103719019221</v>
      </c>
    </row>
    <row r="353" spans="1:6" ht="25.5">
      <c r="A353" s="75">
        <f>A352+1</f>
        <v>11</v>
      </c>
      <c r="B353" s="61" t="s">
        <v>834</v>
      </c>
      <c r="C353" s="62" t="s">
        <v>887</v>
      </c>
      <c r="D353" s="20">
        <f>49*0.5*0.5*0.5</f>
        <v>6.125</v>
      </c>
      <c r="E353" s="20">
        <v>67.234231211399219</v>
      </c>
      <c r="F353" s="20">
        <f>+E353*D353</f>
        <v>411.80966616982022</v>
      </c>
    </row>
    <row r="354" spans="1:6" ht="12.75">
      <c r="A354" s="60">
        <f>A353+1</f>
        <v>12</v>
      </c>
      <c r="B354" s="61" t="s">
        <v>472</v>
      </c>
      <c r="C354" s="62" t="s">
        <v>892</v>
      </c>
      <c r="D354" s="68">
        <f>62.84/1000</f>
        <v>6.2840000000000007E-2</v>
      </c>
      <c r="E354" s="20">
        <v>426.7217053655022</v>
      </c>
      <c r="F354" s="20">
        <f>+E354*D354</f>
        <v>26.815191965168161</v>
      </c>
    </row>
    <row r="355" spans="1:6" ht="25.5">
      <c r="A355" s="60">
        <f>A354+1</f>
        <v>13</v>
      </c>
      <c r="B355" s="61" t="s">
        <v>835</v>
      </c>
      <c r="C355" s="62" t="s">
        <v>892</v>
      </c>
      <c r="D355" s="68">
        <f>(7.1*122.5)/1000</f>
        <v>0.86975000000000002</v>
      </c>
      <c r="E355" s="20">
        <v>100.60047519145587</v>
      </c>
      <c r="F355" s="20">
        <f>+E355*D355</f>
        <v>87.49726329776874</v>
      </c>
    </row>
    <row r="356" spans="1:6" ht="12.75">
      <c r="A356" s="60">
        <f>A355+1</f>
        <v>14</v>
      </c>
      <c r="B356" s="61" t="s">
        <v>836</v>
      </c>
      <c r="C356" s="62" t="s">
        <v>889</v>
      </c>
      <c r="D356" s="20">
        <f>2.5*49</f>
        <v>122.5</v>
      </c>
      <c r="E356" s="20">
        <v>3.3045738511578291</v>
      </c>
      <c r="F356" s="20">
        <f>+E356*D356</f>
        <v>404.81029676683409</v>
      </c>
    </row>
    <row r="357" spans="1:6" s="32" customFormat="1" ht="25.5">
      <c r="A357" s="153">
        <f>A356+1</f>
        <v>15</v>
      </c>
      <c r="B357" s="61" t="s">
        <v>837</v>
      </c>
      <c r="C357" s="150" t="s">
        <v>892</v>
      </c>
      <c r="D357" s="155">
        <f>+D358*0.003</f>
        <v>1.2450000000000001</v>
      </c>
      <c r="E357" s="20">
        <v>173.84564913352602</v>
      </c>
      <c r="F357" s="20">
        <f>+E357*D357</f>
        <v>216.43783317123993</v>
      </c>
    </row>
    <row r="358" spans="1:6" s="32" customFormat="1" ht="25.5">
      <c r="A358" s="153">
        <f>A357+1</f>
        <v>16</v>
      </c>
      <c r="B358" s="61" t="s">
        <v>838</v>
      </c>
      <c r="C358" s="150" t="s">
        <v>889</v>
      </c>
      <c r="D358" s="33">
        <v>415</v>
      </c>
      <c r="E358" s="20">
        <v>1.3396921018207413</v>
      </c>
      <c r="F358" s="20">
        <f>+E358*D358</f>
        <v>555.97222225560768</v>
      </c>
    </row>
    <row r="359" spans="1:6" s="32" customFormat="1" ht="12.75">
      <c r="A359" s="153">
        <f>A358+1</f>
        <v>17</v>
      </c>
      <c r="B359" s="61" t="s">
        <v>839</v>
      </c>
      <c r="C359" s="150" t="s">
        <v>884</v>
      </c>
      <c r="D359" s="33">
        <v>252</v>
      </c>
      <c r="E359" s="20">
        <v>0.84847166448646949</v>
      </c>
      <c r="F359" s="20">
        <f>+E359*D359</f>
        <v>213.81485945059032</v>
      </c>
    </row>
    <row r="360" spans="1:6" s="5" customFormat="1" ht="12.75">
      <c r="A360" s="106">
        <f>A359+1</f>
        <v>18</v>
      </c>
      <c r="B360" s="61" t="s">
        <v>840</v>
      </c>
      <c r="C360" s="108" t="s">
        <v>883</v>
      </c>
      <c r="D360" s="115">
        <f>69/100</f>
        <v>0.69</v>
      </c>
      <c r="E360" s="20">
        <v>101.20110467050938</v>
      </c>
      <c r="F360" s="20">
        <f>+E360*D360</f>
        <v>69.828762222651463</v>
      </c>
    </row>
    <row r="361" spans="1:6" s="4" customFormat="1" ht="25.5">
      <c r="A361" s="75">
        <v>19</v>
      </c>
      <c r="B361" s="61" t="s">
        <v>841</v>
      </c>
      <c r="C361" s="80" t="s">
        <v>892</v>
      </c>
      <c r="D361" s="114">
        <f>178.26/1000</f>
        <v>0.17826</v>
      </c>
      <c r="E361" s="20">
        <v>116.36653173577525</v>
      </c>
      <c r="F361" s="20">
        <f>+E361*D361</f>
        <v>20.743497947219296</v>
      </c>
    </row>
    <row r="362" spans="1:6" s="32" customFormat="1" ht="12.75">
      <c r="A362" s="153">
        <f>A361+1</f>
        <v>20</v>
      </c>
      <c r="B362" s="61" t="s">
        <v>842</v>
      </c>
      <c r="C362" s="150" t="s">
        <v>889</v>
      </c>
      <c r="D362" s="33">
        <f>2.5*2</f>
        <v>5</v>
      </c>
      <c r="E362" s="20">
        <v>7.9339543363383918</v>
      </c>
      <c r="F362" s="20">
        <f>+E362*D362</f>
        <v>39.669771681691955</v>
      </c>
    </row>
    <row r="363" spans="1:6" s="32" customFormat="1" ht="12.75">
      <c r="A363" s="153">
        <f>A362+1</f>
        <v>21</v>
      </c>
      <c r="B363" s="61" t="s">
        <v>843</v>
      </c>
      <c r="C363" s="150" t="s">
        <v>889</v>
      </c>
      <c r="D363" s="33">
        <f>1.975*4+1.9*4</f>
        <v>15.5</v>
      </c>
      <c r="E363" s="20">
        <v>1.8755689425490381</v>
      </c>
      <c r="F363" s="20">
        <f>+E363*D363</f>
        <v>29.07131860951009</v>
      </c>
    </row>
    <row r="364" spans="1:6" s="32" customFormat="1" ht="12.75">
      <c r="A364" s="153">
        <f>A363+1</f>
        <v>22</v>
      </c>
      <c r="B364" s="61" t="s">
        <v>844</v>
      </c>
      <c r="C364" s="150" t="s">
        <v>889</v>
      </c>
      <c r="D364" s="33">
        <f>1.675*4+1.6*4+0.11*12</f>
        <v>14.420000000000002</v>
      </c>
      <c r="E364" s="20">
        <v>1.5004551540392304</v>
      </c>
      <c r="F364" s="20">
        <f>+E364*D364</f>
        <v>21.636563321245703</v>
      </c>
    </row>
    <row r="365" spans="1:6" s="32" customFormat="1" ht="12.75">
      <c r="A365" s="153">
        <f>A364+1</f>
        <v>23</v>
      </c>
      <c r="B365" s="61" t="s">
        <v>845</v>
      </c>
      <c r="C365" s="150" t="s">
        <v>889</v>
      </c>
      <c r="D365" s="33">
        <f>6.23*2</f>
        <v>12.46</v>
      </c>
      <c r="E365" s="20">
        <v>0.30515208985916886</v>
      </c>
      <c r="F365" s="20">
        <f>+E365*D365</f>
        <v>3.8021950396452442</v>
      </c>
    </row>
    <row r="366" spans="1:6" s="32" customFormat="1" ht="12.75">
      <c r="A366" s="153">
        <f>A365+1</f>
        <v>24</v>
      </c>
      <c r="B366" s="61" t="s">
        <v>839</v>
      </c>
      <c r="C366" s="150" t="s">
        <v>884</v>
      </c>
      <c r="D366" s="33">
        <v>4.8600000000000003</v>
      </c>
      <c r="E366" s="20">
        <v>1.1789290496022526</v>
      </c>
      <c r="F366" s="20">
        <f>+E366*D366</f>
        <v>5.7295951810669479</v>
      </c>
    </row>
    <row r="367" spans="1:6" s="32" customFormat="1" ht="12.75">
      <c r="A367" s="153">
        <f>A363+1</f>
        <v>22</v>
      </c>
      <c r="B367" s="61" t="s">
        <v>846</v>
      </c>
      <c r="C367" s="150" t="s">
        <v>880</v>
      </c>
      <c r="D367" s="33">
        <v>4</v>
      </c>
      <c r="E367" s="20">
        <v>3.1259482375817309</v>
      </c>
      <c r="F367" s="20">
        <f>+E367*D367</f>
        <v>12.503792950326924</v>
      </c>
    </row>
    <row r="368" spans="1:6" s="32" customFormat="1" ht="12.75">
      <c r="A368" s="153">
        <f>A367+1</f>
        <v>23</v>
      </c>
      <c r="B368" s="61" t="s">
        <v>847</v>
      </c>
      <c r="C368" s="150" t="s">
        <v>880</v>
      </c>
      <c r="D368" s="33">
        <v>1</v>
      </c>
      <c r="E368" s="20">
        <v>4.465640339402472</v>
      </c>
      <c r="F368" s="20">
        <f>+E368*D368</f>
        <v>4.465640339402472</v>
      </c>
    </row>
    <row r="369" spans="1:6" s="4" customFormat="1" ht="25.5">
      <c r="A369" s="75">
        <f>A368+1</f>
        <v>24</v>
      </c>
      <c r="B369" s="61" t="s">
        <v>848</v>
      </c>
      <c r="C369" s="80" t="s">
        <v>892</v>
      </c>
      <c r="D369" s="114">
        <f>47.4/1000</f>
        <v>4.7399999999999998E-2</v>
      </c>
      <c r="E369" s="20">
        <v>116.36653173577525</v>
      </c>
      <c r="F369" s="20">
        <f>+E369*D369</f>
        <v>5.515773604275747</v>
      </c>
    </row>
    <row r="370" spans="1:6" s="32" customFormat="1" ht="12.75">
      <c r="A370" s="153">
        <f>A369+1</f>
        <v>25</v>
      </c>
      <c r="B370" s="61" t="s">
        <v>843</v>
      </c>
      <c r="C370" s="150" t="s">
        <v>889</v>
      </c>
      <c r="D370" s="33">
        <f>2*2+0.9*2+1.92*2+0.82*2+0.82*2</f>
        <v>12.920000000000002</v>
      </c>
      <c r="E370" s="20">
        <v>1.8755689425490381</v>
      </c>
      <c r="F370" s="20">
        <f>+E370*D370</f>
        <v>24.232350737733576</v>
      </c>
    </row>
    <row r="371" spans="1:6" s="32" customFormat="1" ht="12.75">
      <c r="A371" s="153">
        <f>A370+1</f>
        <v>26</v>
      </c>
      <c r="B371" s="61" t="s">
        <v>844</v>
      </c>
      <c r="C371" s="150" t="s">
        <v>889</v>
      </c>
      <c r="D371" s="33">
        <f>1.62*2+0.52*2+0.11*6</f>
        <v>4.9400000000000004</v>
      </c>
      <c r="E371" s="20">
        <v>1.5004551540392304</v>
      </c>
      <c r="F371" s="20">
        <f>+E371*D371</f>
        <v>7.4122484609537986</v>
      </c>
    </row>
    <row r="372" spans="1:6" s="32" customFormat="1" ht="12.75">
      <c r="A372" s="153">
        <f>A371+1</f>
        <v>27</v>
      </c>
      <c r="B372" s="61" t="s">
        <v>845</v>
      </c>
      <c r="C372" s="150" t="s">
        <v>889</v>
      </c>
      <c r="D372" s="33">
        <f>4.3*1</f>
        <v>4.3</v>
      </c>
      <c r="E372" s="20">
        <v>0.30515208985916886</v>
      </c>
      <c r="F372" s="20">
        <f>+E372*D372</f>
        <v>1.312153986394426</v>
      </c>
    </row>
    <row r="373" spans="1:6" s="32" customFormat="1" ht="12.75">
      <c r="A373" s="153">
        <f>A372+1</f>
        <v>28</v>
      </c>
      <c r="B373" s="61" t="s">
        <v>839</v>
      </c>
      <c r="C373" s="150" t="s">
        <v>884</v>
      </c>
      <c r="D373" s="33">
        <v>0.9</v>
      </c>
      <c r="E373" s="20">
        <v>1.1789290496022526</v>
      </c>
      <c r="F373" s="20">
        <f>+E373*D373</f>
        <v>1.0610361446420273</v>
      </c>
    </row>
    <row r="374" spans="1:6" s="32" customFormat="1" ht="12.75">
      <c r="A374" s="153">
        <f>A370+1</f>
        <v>26</v>
      </c>
      <c r="B374" s="61" t="s">
        <v>846</v>
      </c>
      <c r="C374" s="150" t="s">
        <v>880</v>
      </c>
      <c r="D374" s="33">
        <v>2</v>
      </c>
      <c r="E374" s="20">
        <v>3.1259482375817309</v>
      </c>
      <c r="F374" s="20">
        <f>+E374*D374</f>
        <v>6.2518964751634618</v>
      </c>
    </row>
    <row r="375" spans="1:6" s="32" customFormat="1" ht="12.75">
      <c r="A375" s="153">
        <f>A374+1</f>
        <v>27</v>
      </c>
      <c r="B375" s="61" t="s">
        <v>847</v>
      </c>
      <c r="C375" s="150" t="s">
        <v>880</v>
      </c>
      <c r="D375" s="33">
        <v>1</v>
      </c>
      <c r="E375" s="20">
        <v>4.465640339402472</v>
      </c>
      <c r="F375" s="20">
        <f>+E375*D375</f>
        <v>4.465640339402472</v>
      </c>
    </row>
    <row r="376" spans="1:6">
      <c r="A376" s="156" t="s">
        <v>373</v>
      </c>
      <c r="B376" s="59" t="s">
        <v>849</v>
      </c>
      <c r="C376" s="62"/>
      <c r="D376" s="20"/>
      <c r="E376" s="20">
        <v>0</v>
      </c>
      <c r="F376" s="20">
        <f>+E376*D376</f>
        <v>0</v>
      </c>
    </row>
    <row r="377" spans="1:6" s="48" customFormat="1" ht="12.75">
      <c r="A377" s="153">
        <f>+A375+1</f>
        <v>28</v>
      </c>
      <c r="B377" s="61" t="s">
        <v>622</v>
      </c>
      <c r="C377" s="159" t="s">
        <v>886</v>
      </c>
      <c r="D377" s="160">
        <f>0.864/100</f>
        <v>8.6400000000000001E-3</v>
      </c>
      <c r="E377" s="20">
        <v>354.15234493663286</v>
      </c>
      <c r="F377" s="20">
        <f>+E377*D377</f>
        <v>3.059876260252508</v>
      </c>
    </row>
    <row r="378" spans="1:6" s="48" customFormat="1" ht="12.75">
      <c r="A378" s="153">
        <f>A377+1</f>
        <v>29</v>
      </c>
      <c r="B378" s="61" t="s">
        <v>625</v>
      </c>
      <c r="C378" s="159" t="s">
        <v>886</v>
      </c>
      <c r="D378" s="160">
        <f>0.864/100</f>
        <v>8.6400000000000001E-3</v>
      </c>
      <c r="E378" s="20">
        <v>180.93965259489789</v>
      </c>
      <c r="F378" s="20">
        <f>+E378*D378</f>
        <v>1.5633185984199178</v>
      </c>
    </row>
    <row r="379" spans="1:6" ht="25.5">
      <c r="A379" s="60">
        <f>A378+1</f>
        <v>30</v>
      </c>
      <c r="B379" s="61" t="s">
        <v>850</v>
      </c>
      <c r="C379" s="62" t="s">
        <v>887</v>
      </c>
      <c r="D379" s="20">
        <v>0.14399999999999999</v>
      </c>
      <c r="E379" s="20">
        <v>17.398452015525894</v>
      </c>
      <c r="F379" s="20">
        <f>+E379*D379</f>
        <v>2.5053770902357284</v>
      </c>
    </row>
    <row r="380" spans="1:6" s="32" customFormat="1" ht="25.5">
      <c r="A380" s="153">
        <f>A379+1</f>
        <v>31</v>
      </c>
      <c r="B380" s="61" t="s">
        <v>851</v>
      </c>
      <c r="C380" s="150" t="s">
        <v>887</v>
      </c>
      <c r="D380" s="33">
        <v>0.79200000000000004</v>
      </c>
      <c r="E380" s="20">
        <v>57.173544678502566</v>
      </c>
      <c r="F380" s="20">
        <f>+E380*D380</f>
        <v>45.281447385374037</v>
      </c>
    </row>
    <row r="381" spans="1:6" s="32" customFormat="1" ht="25.5">
      <c r="A381" s="153">
        <f>A380+1</f>
        <v>32</v>
      </c>
      <c r="B381" s="61" t="s">
        <v>852</v>
      </c>
      <c r="C381" s="150" t="s">
        <v>892</v>
      </c>
      <c r="D381" s="161">
        <f>(138.402+61.512+68.269+36.736+89.76+12.717)/1000</f>
        <v>0.40739599999999998</v>
      </c>
      <c r="E381" s="20">
        <v>173.84564913352602</v>
      </c>
      <c r="F381" s="20">
        <f>+E381*D381</f>
        <v>70.824022074401967</v>
      </c>
    </row>
    <row r="382" spans="1:6" s="32" customFormat="1" ht="12.75">
      <c r="A382" s="153">
        <f>A381+1</f>
        <v>33</v>
      </c>
      <c r="B382" s="61" t="s">
        <v>853</v>
      </c>
      <c r="C382" s="150" t="s">
        <v>889</v>
      </c>
      <c r="D382" s="33">
        <f>(3.3*9+13.2*1)</f>
        <v>42.9</v>
      </c>
      <c r="E382" s="20">
        <v>2.2477056374992439</v>
      </c>
      <c r="F382" s="20">
        <f>+E382*D382</f>
        <v>96.426571848717558</v>
      </c>
    </row>
    <row r="383" spans="1:6" s="32" customFormat="1" ht="12.75">
      <c r="A383" s="153">
        <f>A382+1</f>
        <v>34</v>
      </c>
      <c r="B383" s="61" t="s">
        <v>854</v>
      </c>
      <c r="C383" s="150" t="s">
        <v>889</v>
      </c>
      <c r="D383" s="33">
        <f>29.3</f>
        <v>29.3</v>
      </c>
      <c r="E383" s="20">
        <v>1.0866391492546015</v>
      </c>
      <c r="F383" s="20">
        <f>+E383*D383</f>
        <v>31.838527073159824</v>
      </c>
    </row>
    <row r="384" spans="1:6" s="32" customFormat="1" ht="12.75">
      <c r="A384" s="153">
        <f>A383+1</f>
        <v>35</v>
      </c>
      <c r="B384" s="61" t="s">
        <v>855</v>
      </c>
      <c r="C384" s="150" t="s">
        <v>889</v>
      </c>
      <c r="D384" s="33">
        <f>(32.8)</f>
        <v>32.799999999999997</v>
      </c>
      <c r="E384" s="20">
        <v>0.53587684072829667</v>
      </c>
      <c r="F384" s="20">
        <f>+E384*D384</f>
        <v>17.576760375888128</v>
      </c>
    </row>
    <row r="385" spans="1:6" s="50" customFormat="1" ht="25.5">
      <c r="A385" s="162">
        <f>A384+1</f>
        <v>36</v>
      </c>
      <c r="B385" s="61" t="s">
        <v>856</v>
      </c>
      <c r="C385" s="164" t="s">
        <v>884</v>
      </c>
      <c r="D385" s="49">
        <f>13.3</f>
        <v>13.3</v>
      </c>
      <c r="E385" s="20">
        <v>6.2691688307169375</v>
      </c>
      <c r="F385" s="20">
        <f>+E385*D385</f>
        <v>83.379945448535267</v>
      </c>
    </row>
    <row r="386" spans="1:6" s="32" customFormat="1" ht="12.75">
      <c r="A386" s="153">
        <f>A385+1</f>
        <v>37</v>
      </c>
      <c r="B386" s="61" t="s">
        <v>857</v>
      </c>
      <c r="C386" s="150" t="s">
        <v>892</v>
      </c>
      <c r="D386" s="161">
        <f>(51.216+89.01)/1000</f>
        <v>0.14022599999999999</v>
      </c>
      <c r="E386" s="20">
        <v>173.84564913352602</v>
      </c>
      <c r="F386" s="20">
        <f>+E386*D386</f>
        <v>24.37767999539782</v>
      </c>
    </row>
    <row r="387" spans="1:6" s="32" customFormat="1" ht="12.75">
      <c r="A387" s="153">
        <f>A386+1</f>
        <v>38</v>
      </c>
      <c r="B387" s="61" t="s">
        <v>858</v>
      </c>
      <c r="C387" s="150" t="s">
        <v>889</v>
      </c>
      <c r="D387" s="33">
        <f>13.2</f>
        <v>13.2</v>
      </c>
      <c r="E387" s="20">
        <v>1.0568682136585847</v>
      </c>
      <c r="F387" s="20">
        <f>+E387*D387</f>
        <v>13.950660420293318</v>
      </c>
    </row>
    <row r="388" spans="1:6" s="32" customFormat="1" ht="12.75">
      <c r="A388" s="153">
        <f>A387+1</f>
        <v>39</v>
      </c>
      <c r="B388" s="61" t="s">
        <v>859</v>
      </c>
      <c r="C388" s="150" t="s">
        <v>889</v>
      </c>
      <c r="D388" s="33">
        <f>43</f>
        <v>43</v>
      </c>
      <c r="E388" s="20">
        <v>0.81870072889045331</v>
      </c>
      <c r="F388" s="20">
        <f>+E388*D388</f>
        <v>35.204131342289493</v>
      </c>
    </row>
    <row r="389" spans="1:6" s="32" customFormat="1" ht="38.25">
      <c r="A389" s="153">
        <f>A388+1</f>
        <v>40</v>
      </c>
      <c r="B389" s="61" t="s">
        <v>860</v>
      </c>
      <c r="C389" s="150" t="s">
        <v>883</v>
      </c>
      <c r="D389" s="33">
        <f>32.2/100</f>
        <v>0.32200000000000001</v>
      </c>
      <c r="E389" s="20">
        <v>163.57043134149214</v>
      </c>
      <c r="F389" s="20">
        <f>+E389*D389</f>
        <v>52.669678891960473</v>
      </c>
    </row>
    <row r="390" spans="1:6">
      <c r="A390" s="156" t="s">
        <v>374</v>
      </c>
      <c r="B390" s="59" t="s">
        <v>861</v>
      </c>
      <c r="C390" s="62"/>
      <c r="D390" s="20"/>
      <c r="E390" s="20">
        <v>0</v>
      </c>
      <c r="F390" s="20">
        <f>+E390*D390</f>
        <v>0</v>
      </c>
    </row>
    <row r="391" spans="1:6" s="48" customFormat="1" ht="12.75">
      <c r="A391" s="153">
        <f>+A389+1</f>
        <v>41</v>
      </c>
      <c r="B391" s="61" t="s">
        <v>622</v>
      </c>
      <c r="C391" s="159" t="s">
        <v>886</v>
      </c>
      <c r="D391" s="160">
        <f>0.5/100</f>
        <v>5.0000000000000001E-3</v>
      </c>
      <c r="E391" s="20">
        <v>354.15234493663286</v>
      </c>
      <c r="F391" s="20">
        <f>+E391*D391</f>
        <v>1.7707617246831644</v>
      </c>
    </row>
    <row r="392" spans="1:6" ht="25.5">
      <c r="A392" s="60">
        <f>A391+1</f>
        <v>42</v>
      </c>
      <c r="B392" s="61" t="s">
        <v>850</v>
      </c>
      <c r="C392" s="62" t="s">
        <v>887</v>
      </c>
      <c r="D392" s="20">
        <f>0.06</f>
        <v>0.06</v>
      </c>
      <c r="E392" s="20">
        <v>17.398452015525894</v>
      </c>
      <c r="F392" s="20">
        <f>+E392*D392</f>
        <v>1.0439071209315536</v>
      </c>
    </row>
    <row r="393" spans="1:6" s="32" customFormat="1" ht="25.5">
      <c r="A393" s="153">
        <f>A392+1</f>
        <v>43</v>
      </c>
      <c r="B393" s="61" t="s">
        <v>851</v>
      </c>
      <c r="C393" s="150" t="s">
        <v>887</v>
      </c>
      <c r="D393" s="33">
        <f>0.24</f>
        <v>0.24</v>
      </c>
      <c r="E393" s="20">
        <v>56.418107187753641</v>
      </c>
      <c r="F393" s="20">
        <f>+E393*D393</f>
        <v>13.540345725060874</v>
      </c>
    </row>
    <row r="394" spans="1:6" s="32" customFormat="1" ht="25.5">
      <c r="A394" s="153">
        <f>A393+1</f>
        <v>44</v>
      </c>
      <c r="B394" s="61" t="s">
        <v>862</v>
      </c>
      <c r="C394" s="150" t="s">
        <v>892</v>
      </c>
      <c r="D394" s="161">
        <f>(16.17+6.28+8.59)/1000</f>
        <v>3.1040000000000002E-2</v>
      </c>
      <c r="E394" s="20">
        <v>114.35156336252096</v>
      </c>
      <c r="F394" s="20">
        <f>+E394*D394</f>
        <v>3.549472526772651</v>
      </c>
    </row>
    <row r="395" spans="1:6" s="32" customFormat="1" ht="12.75">
      <c r="A395" s="153">
        <f>A394+1</f>
        <v>45</v>
      </c>
      <c r="B395" s="61" t="s">
        <v>863</v>
      </c>
      <c r="C395" s="150" t="s">
        <v>889</v>
      </c>
      <c r="D395" s="33">
        <f>1.5*2</f>
        <v>3</v>
      </c>
      <c r="E395" s="20">
        <v>2.485873122267376</v>
      </c>
      <c r="F395" s="20">
        <f>+E395*D395</f>
        <v>7.4576193668021276</v>
      </c>
    </row>
    <row r="396" spans="1:6" s="32" customFormat="1" ht="12.75">
      <c r="A396" s="153">
        <f>A395+1</f>
        <v>46</v>
      </c>
      <c r="B396" s="61" t="s">
        <v>864</v>
      </c>
      <c r="C396" s="150" t="s">
        <v>892</v>
      </c>
      <c r="D396" s="33">
        <f>6.28/1000</f>
        <v>6.28E-3</v>
      </c>
      <c r="E396" s="20">
        <v>595.41871192032954</v>
      </c>
      <c r="F396" s="20">
        <f>+E396*D396</f>
        <v>3.7392295108596696</v>
      </c>
    </row>
    <row r="397" spans="1:6" s="32" customFormat="1" ht="25.5">
      <c r="A397" s="153">
        <f>A396+1</f>
        <v>47</v>
      </c>
      <c r="B397" s="61" t="s">
        <v>865</v>
      </c>
      <c r="C397" s="150" t="s">
        <v>889</v>
      </c>
      <c r="D397" s="33">
        <f>1</f>
        <v>1</v>
      </c>
      <c r="E397" s="20">
        <v>5.8306377364798267</v>
      </c>
      <c r="F397" s="20">
        <f>+E397*D397</f>
        <v>5.8306377364798267</v>
      </c>
    </row>
    <row r="398" spans="1:6" s="32" customFormat="1" ht="12.75">
      <c r="A398" s="153">
        <f>A397+1</f>
        <v>48</v>
      </c>
      <c r="B398" s="61" t="s">
        <v>866</v>
      </c>
      <c r="C398" s="150" t="s">
        <v>887</v>
      </c>
      <c r="D398" s="161">
        <f>0.0675</f>
        <v>6.7500000000000004E-2</v>
      </c>
      <c r="E398" s="20">
        <v>260.93456491476053</v>
      </c>
      <c r="F398" s="20">
        <f>+E398*D398</f>
        <v>17.613083131746336</v>
      </c>
    </row>
    <row r="399" spans="1:6" s="32" customFormat="1" ht="25.5">
      <c r="A399" s="153">
        <f>A398+1</f>
        <v>49</v>
      </c>
      <c r="B399" s="61" t="s">
        <v>867</v>
      </c>
      <c r="C399" s="150" t="s">
        <v>884</v>
      </c>
      <c r="D399" s="166">
        <f>3.6</f>
        <v>3.6</v>
      </c>
      <c r="E399" s="20">
        <v>0.79308291365502948</v>
      </c>
      <c r="F399" s="20">
        <f>+E399*D399</f>
        <v>2.8550984891581064</v>
      </c>
    </row>
    <row r="400" spans="1:6" s="32" customFormat="1" ht="38.25">
      <c r="A400" s="153">
        <f>A399+1</f>
        <v>50</v>
      </c>
      <c r="B400" s="61" t="s">
        <v>860</v>
      </c>
      <c r="C400" s="150" t="s">
        <v>883</v>
      </c>
      <c r="D400" s="33">
        <f>0.8/100</f>
        <v>8.0000000000000002E-3</v>
      </c>
      <c r="E400" s="20">
        <v>172.72499403726718</v>
      </c>
      <c r="F400" s="20">
        <f>+E400*D400</f>
        <v>1.3817999522981375</v>
      </c>
    </row>
    <row r="401" spans="1:6" s="32" customFormat="1" ht="25.5">
      <c r="A401" s="153">
        <f>A400+1</f>
        <v>51</v>
      </c>
      <c r="B401" s="61" t="s">
        <v>868</v>
      </c>
      <c r="C401" s="150" t="s">
        <v>892</v>
      </c>
      <c r="D401" s="155">
        <f>(2.25+0.57+0.34+0.27+5.77+1.26)/1000</f>
        <v>1.0459999999999999E-2</v>
      </c>
      <c r="E401" s="20">
        <v>173.84564913352602</v>
      </c>
      <c r="F401" s="20">
        <f>+E401*D401</f>
        <v>1.8184254899366821</v>
      </c>
    </row>
    <row r="402" spans="1:6" s="32" customFormat="1" ht="25.5">
      <c r="A402" s="153">
        <f>A401+1</f>
        <v>52</v>
      </c>
      <c r="B402" s="61" t="s">
        <v>869</v>
      </c>
      <c r="C402" s="150" t="s">
        <v>889</v>
      </c>
      <c r="D402" s="33">
        <f>0.67+0.34+0.2</f>
        <v>1.21</v>
      </c>
      <c r="E402" s="20">
        <v>0.46144950173825533</v>
      </c>
      <c r="F402" s="20">
        <f>+E402*D402</f>
        <v>0.55835389710328898</v>
      </c>
    </row>
    <row r="403" spans="1:6" s="32" customFormat="1" ht="12.75">
      <c r="A403" s="153">
        <f>A402+1</f>
        <v>53</v>
      </c>
      <c r="B403" s="61" t="s">
        <v>870</v>
      </c>
      <c r="C403" s="150" t="s">
        <v>884</v>
      </c>
      <c r="D403" s="33">
        <f>5.77+1.26</f>
        <v>7.0299999999999994</v>
      </c>
      <c r="E403" s="20">
        <v>4.465640339402472</v>
      </c>
      <c r="F403" s="20">
        <f>+E403*D403</f>
        <v>31.393451585999376</v>
      </c>
    </row>
    <row r="404" spans="1:6" s="5" customFormat="1" ht="12.75">
      <c r="A404" s="106">
        <f>A403+1</f>
        <v>54</v>
      </c>
      <c r="B404" s="61" t="s">
        <v>840</v>
      </c>
      <c r="C404" s="108" t="s">
        <v>883</v>
      </c>
      <c r="D404" s="115">
        <f>1.21</f>
        <v>1.21</v>
      </c>
      <c r="E404" s="20">
        <v>101.20110467050938</v>
      </c>
      <c r="F404" s="20">
        <f>+E404*D404</f>
        <v>122.45333665131635</v>
      </c>
    </row>
    <row r="405" spans="1:6" s="53" customFormat="1" ht="12.75">
      <c r="A405" s="167">
        <f>+A406+1</f>
        <v>52</v>
      </c>
      <c r="B405" s="61" t="s">
        <v>871</v>
      </c>
      <c r="C405" s="168" t="s">
        <v>880</v>
      </c>
      <c r="D405" s="11">
        <v>2</v>
      </c>
      <c r="E405" s="20">
        <v>818.70072889045309</v>
      </c>
      <c r="F405" s="20">
        <f>+E405*D405</f>
        <v>1637.4014577809062</v>
      </c>
    </row>
    <row r="406" spans="1:6" s="53" customFormat="1" ht="12.75">
      <c r="A406" s="167">
        <f>+A400+1</f>
        <v>51</v>
      </c>
      <c r="B406" s="61" t="s">
        <v>872</v>
      </c>
      <c r="C406" s="168" t="s">
        <v>880</v>
      </c>
      <c r="D406" s="11">
        <v>1</v>
      </c>
      <c r="E406" s="20">
        <v>818.70072889045309</v>
      </c>
      <c r="F406" s="20">
        <f>+E406*D406</f>
        <v>818.70072889045309</v>
      </c>
    </row>
    <row r="407" spans="1:6" s="53" customFormat="1" ht="12.75">
      <c r="A407" s="167">
        <f>+A406+1</f>
        <v>52</v>
      </c>
      <c r="B407" s="61" t="s">
        <v>873</v>
      </c>
      <c r="C407" s="168" t="s">
        <v>880</v>
      </c>
      <c r="D407" s="11">
        <v>1</v>
      </c>
      <c r="E407" s="20">
        <v>3125.9482375817302</v>
      </c>
      <c r="F407" s="20">
        <f>+E407*D407</f>
        <v>3125.9482375817302</v>
      </c>
    </row>
    <row r="408" spans="1:6" s="53" customFormat="1" ht="12.75">
      <c r="A408" s="167">
        <f>A407+1</f>
        <v>53</v>
      </c>
      <c r="B408" s="61" t="s">
        <v>874</v>
      </c>
      <c r="C408" s="168" t="s">
        <v>880</v>
      </c>
      <c r="D408" s="11">
        <v>1</v>
      </c>
      <c r="E408" s="20">
        <v>1637.4014577809062</v>
      </c>
      <c r="F408" s="20">
        <f>+E408*D408</f>
        <v>1637.4014577809062</v>
      </c>
    </row>
    <row r="409" spans="1:6" s="32" customFormat="1" ht="12.75">
      <c r="A409" s="169"/>
      <c r="B409" s="59" t="s">
        <v>468</v>
      </c>
      <c r="C409" s="171"/>
      <c r="D409" s="172"/>
      <c r="E409" s="172"/>
      <c r="F409" s="173">
        <f>SUM(F340:F408)</f>
        <v>20662.85240159856</v>
      </c>
    </row>
    <row r="410" spans="1:6" s="32" customFormat="1" ht="22.5" customHeight="1">
      <c r="A410" s="169"/>
      <c r="B410" s="174" t="s">
        <v>878</v>
      </c>
      <c r="C410" s="171"/>
      <c r="D410" s="172"/>
      <c r="E410" s="172"/>
      <c r="F410" s="175">
        <f>+F409+F339+F318+F278+F235+F208+F174+F152+F124+F108+F35</f>
        <v>77747.829681412259</v>
      </c>
    </row>
    <row r="411" spans="1:6" s="32" customFormat="1" ht="22.5" customHeight="1">
      <c r="A411" s="169"/>
      <c r="B411" s="174" t="s">
        <v>879</v>
      </c>
      <c r="C411" s="171"/>
      <c r="D411" s="172"/>
      <c r="E411" s="172"/>
      <c r="F411" s="175">
        <f>+F410*0.2</f>
        <v>15549.565936282452</v>
      </c>
    </row>
    <row r="412" spans="1:6" s="32" customFormat="1" ht="22.5" customHeight="1">
      <c r="A412" s="169"/>
      <c r="B412" s="174" t="s">
        <v>468</v>
      </c>
      <c r="C412" s="171"/>
      <c r="D412" s="172"/>
      <c r="E412" s="172"/>
      <c r="F412" s="175">
        <f>+F411+F410</f>
        <v>93297.39561769471</v>
      </c>
    </row>
  </sheetData>
  <mergeCells count="2">
    <mergeCell ref="A1:F1"/>
    <mergeCell ref="A2:F2"/>
  </mergeCells>
  <pageMargins left="0.3" right="0" top="0.75" bottom="0.5" header="0.5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cavalatert</vt:lpstr>
      <vt:lpstr>cavalatert rus</vt:lpstr>
      <vt:lpstr>2025</vt:lpstr>
      <vt:lpstr>2025 rus</vt:lpstr>
      <vt:lpstr>2026</vt:lpstr>
      <vt:lpstr>2026 rus</vt:lpstr>
      <vt:lpstr>'2025'!Заголовки_для_печати</vt:lpstr>
      <vt:lpstr>'2025 rus'!Заголовки_для_печати</vt:lpstr>
      <vt:lpstr>'2026'!Заголовки_для_печати</vt:lpstr>
      <vt:lpstr>'2026 rus'!Заголовки_для_печати</vt:lpstr>
      <vt:lpstr>cavalatert!Заголовки_для_печати</vt:lpstr>
      <vt:lpstr>'cavalatert rus'!Заголовки_для_печати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Andranik Poghosyan</cp:lastModifiedBy>
  <cp:lastPrinted>2025-08-12T07:27:17Z</cp:lastPrinted>
  <dcterms:created xsi:type="dcterms:W3CDTF">2000-04-17T03:23:27Z</dcterms:created>
  <dcterms:modified xsi:type="dcterms:W3CDTF">2025-08-23T15:12:03Z</dcterms:modified>
</cp:coreProperties>
</file>